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0" yWindow="0" windowWidth="28800" windowHeight="12225"/>
  </bookViews>
  <sheets>
    <sheet name="Все года" sheetId="1" r:id="rId1"/>
  </sheets>
  <definedNames>
    <definedName name="_xlnm._FilterDatabase" localSheetId="0" hidden="1">'Все года'!$A$15:$H$166</definedName>
    <definedName name="_xlnm.Print_Titles" localSheetId="0">'Все года'!$11:$13</definedName>
    <definedName name="_xlnm.Print_Area" localSheetId="0">'Все года'!$A$1:$E$176</definedName>
  </definedNames>
  <calcPr calcId="145621"/>
</workbook>
</file>

<file path=xl/calcChain.xml><?xml version="1.0" encoding="utf-8"?>
<calcChain xmlns="http://schemas.openxmlformats.org/spreadsheetml/2006/main">
  <c r="C170" i="1" l="1"/>
  <c r="E157" i="1" l="1"/>
  <c r="D157" i="1"/>
  <c r="C157" i="1"/>
  <c r="E159" i="1"/>
  <c r="D159" i="1"/>
  <c r="C159" i="1"/>
  <c r="E158" i="1"/>
  <c r="D158" i="1"/>
  <c r="C158" i="1"/>
  <c r="E140" i="1"/>
  <c r="D140" i="1"/>
  <c r="C140" i="1"/>
  <c r="C82" i="1"/>
  <c r="C174" i="1"/>
  <c r="C171" i="1"/>
  <c r="E108" i="1" l="1"/>
  <c r="C108" i="1"/>
  <c r="D171" i="1" l="1"/>
  <c r="E171" i="1"/>
  <c r="E169" i="1"/>
  <c r="D169" i="1"/>
  <c r="C169" i="1"/>
  <c r="E167" i="1"/>
  <c r="D167" i="1"/>
  <c r="C167" i="1"/>
  <c r="C145" i="1"/>
  <c r="D145" i="1"/>
  <c r="E145" i="1"/>
  <c r="D124" i="1"/>
  <c r="D108" i="1" s="1"/>
  <c r="D92" i="1" l="1"/>
  <c r="E92" i="1"/>
  <c r="C92" i="1"/>
  <c r="D72" i="1"/>
  <c r="E72" i="1"/>
  <c r="C72" i="1"/>
  <c r="D86" i="1" l="1"/>
  <c r="E86" i="1"/>
  <c r="C86" i="1"/>
  <c r="D64" i="1" l="1"/>
  <c r="E64" i="1"/>
  <c r="C64" i="1"/>
  <c r="D150" i="1" l="1"/>
  <c r="E150" i="1"/>
  <c r="C150" i="1"/>
  <c r="D143" i="1"/>
  <c r="E143" i="1"/>
  <c r="C143" i="1"/>
  <c r="D152" i="1"/>
  <c r="E152" i="1"/>
  <c r="C152" i="1"/>
  <c r="D148" i="1"/>
  <c r="E148" i="1"/>
  <c r="C148" i="1"/>
  <c r="D41" i="1"/>
  <c r="E41" i="1"/>
  <c r="C41" i="1"/>
  <c r="D37" i="1"/>
  <c r="E37" i="1"/>
  <c r="C37" i="1"/>
  <c r="D48" i="1"/>
  <c r="E48" i="1"/>
  <c r="C48" i="1"/>
  <c r="D46" i="1"/>
  <c r="E46" i="1"/>
  <c r="C46" i="1"/>
  <c r="D44" i="1"/>
  <c r="E44" i="1"/>
  <c r="C44" i="1"/>
  <c r="D39" i="1"/>
  <c r="E39" i="1"/>
  <c r="C39" i="1"/>
  <c r="D35" i="1"/>
  <c r="E35" i="1"/>
  <c r="C35" i="1"/>
  <c r="E43" i="1" l="1"/>
  <c r="D43" i="1"/>
  <c r="C43" i="1"/>
  <c r="D32" i="1"/>
  <c r="E32" i="1"/>
  <c r="C32" i="1"/>
  <c r="C130" i="1" l="1"/>
  <c r="D162" i="1" l="1"/>
  <c r="E162" i="1"/>
  <c r="C162" i="1"/>
  <c r="D104" i="1" l="1"/>
  <c r="E104" i="1"/>
  <c r="C104" i="1"/>
  <c r="D101" i="1"/>
  <c r="E101" i="1"/>
  <c r="C101" i="1"/>
  <c r="E165" i="1" l="1"/>
  <c r="D165" i="1"/>
  <c r="C165" i="1"/>
  <c r="C83" i="1" l="1"/>
  <c r="D95" i="1" l="1"/>
  <c r="E95" i="1"/>
  <c r="C95" i="1"/>
  <c r="D51" i="1" l="1"/>
  <c r="E51" i="1"/>
  <c r="C51" i="1"/>
  <c r="D130" i="1" l="1"/>
  <c r="E130" i="1" l="1"/>
  <c r="D161" i="1" l="1"/>
  <c r="E161" i="1"/>
  <c r="C161" i="1"/>
  <c r="D155" i="1"/>
  <c r="E155" i="1"/>
  <c r="C155" i="1"/>
  <c r="D56" i="1"/>
  <c r="E56" i="1"/>
  <c r="C56" i="1"/>
  <c r="D19" i="1"/>
  <c r="E19" i="1"/>
  <c r="C19" i="1"/>
  <c r="D21" i="1"/>
  <c r="E21" i="1"/>
  <c r="C21" i="1"/>
  <c r="D28" i="1" l="1"/>
  <c r="E28" i="1"/>
  <c r="C28" i="1"/>
  <c r="D62" i="1" l="1"/>
  <c r="E62" i="1"/>
  <c r="C62" i="1"/>
  <c r="D60" i="1"/>
  <c r="E60" i="1"/>
  <c r="C60" i="1"/>
  <c r="D58" i="1"/>
  <c r="E58" i="1"/>
  <c r="C58" i="1"/>
  <c r="D17" i="1"/>
  <c r="E17" i="1"/>
  <c r="C17" i="1"/>
  <c r="C55" i="1" l="1"/>
  <c r="C98" i="1"/>
  <c r="D55" i="1"/>
  <c r="E55" i="1"/>
  <c r="D31" i="1"/>
  <c r="E31" i="1"/>
  <c r="C31" i="1"/>
  <c r="E25" i="1"/>
  <c r="D25" i="1"/>
  <c r="C25" i="1"/>
  <c r="D53" i="1" l="1"/>
  <c r="D50" i="1" s="1"/>
  <c r="E53" i="1"/>
  <c r="E50" i="1" s="1"/>
  <c r="C53" i="1"/>
  <c r="C50" i="1" s="1"/>
  <c r="D16" i="1" l="1"/>
  <c r="E16" i="1"/>
  <c r="C16" i="1"/>
  <c r="D154" i="1" l="1"/>
  <c r="E154" i="1"/>
  <c r="C154" i="1"/>
  <c r="D129" i="1"/>
  <c r="E129" i="1"/>
  <c r="C129" i="1"/>
  <c r="D107" i="1"/>
  <c r="E107" i="1"/>
  <c r="C107" i="1"/>
  <c r="D98" i="1"/>
  <c r="E98" i="1"/>
  <c r="D89" i="1"/>
  <c r="E89" i="1"/>
  <c r="C89" i="1"/>
  <c r="D83" i="1"/>
  <c r="E83" i="1"/>
  <c r="D81" i="1"/>
  <c r="E81" i="1"/>
  <c r="C81" i="1"/>
  <c r="D77" i="1"/>
  <c r="E77" i="1"/>
  <c r="C77" i="1"/>
  <c r="E80" i="1" l="1"/>
  <c r="D80" i="1"/>
  <c r="C80" i="1"/>
  <c r="C128" i="1"/>
  <c r="E128" i="1"/>
  <c r="D128" i="1"/>
  <c r="D76" i="1" l="1"/>
  <c r="D75" i="1" s="1"/>
  <c r="D14" i="1" s="1"/>
  <c r="E76" i="1"/>
  <c r="E75" i="1" s="1"/>
  <c r="C76" i="1"/>
  <c r="C75" i="1" s="1"/>
  <c r="C14" i="1" l="1"/>
  <c r="E14" i="1"/>
</calcChain>
</file>

<file path=xl/sharedStrings.xml><?xml version="1.0" encoding="utf-8"?>
<sst xmlns="http://schemas.openxmlformats.org/spreadsheetml/2006/main" count="296" uniqueCount="277">
  <si>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</si>
  <si>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</si>
  <si>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</si>
  <si>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</si>
  <si>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</si>
  <si>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</si>
  <si>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</si>
  <si>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</si>
  <si>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</si>
  <si>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</si>
  <si>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</si>
  <si>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</si>
  <si>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</si>
  <si>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</si>
  <si>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</si>
  <si>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</si>
  <si>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</si>
  <si>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</si>
  <si>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</si>
  <si>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</si>
  <si>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</si>
  <si>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</si>
  <si>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</si>
  <si>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</si>
  <si>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</si>
  <si>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</si>
  <si>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</si>
  <si>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</si>
  <si>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</si>
  <si>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</si>
  <si>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</si>
  <si>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</si>
  <si>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</si>
  <si>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</si>
  <si>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</si>
  <si>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</si>
  <si>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</si>
  <si>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</si>
  <si>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</si>
  <si>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</si>
  <si>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</si>
  <si>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</si>
  <si>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</si>
  <si>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</si>
  <si>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</si>
  <si>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</si>
  <si>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</si>
  <si>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</si>
  <si>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</si>
  <si>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</si>
  <si>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</si>
  <si>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</si>
  <si>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</si>
  <si>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</si>
  <si>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</si>
  <si>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</si>
  <si>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</si>
  <si>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</si>
  <si>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</si>
  <si>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</si>
  <si>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</si>
  <si>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</si>
  <si>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</si>
  <si>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</si>
  <si>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</si>
  <si>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</si>
  <si>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</si>
  <si>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</si>
  <si>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</si>
  <si>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</si>
  <si>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</si>
  <si>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</si>
  <si>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</si>
  <si>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</si>
  <si>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</si>
  <si>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</si>
  <si>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</si>
  <si>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</si>
  <si>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</si>
  <si>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</si>
  <si>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</si>
  <si>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</si>
  <si>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</si>
  <si>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</si>
  <si>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</si>
  <si>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</si>
  <si>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</si>
  <si>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</si>
  <si>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</si>
  <si>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</si>
  <si>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</si>
  <si>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</si>
  <si>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</si>
  <si>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</si>
  <si>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</si>
  <si>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</si>
  <si>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</si>
  <si>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</si>
  <si>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</si>
  <si>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</si>
  <si>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</si>
  <si>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</si>
  <si>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</si>
  <si>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</si>
  <si>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</si>
  <si>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</si>
  <si>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</si>
  <si>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</si>
  <si>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</si>
  <si>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</si>
  <si>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</si>
  <si>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</si>
  <si>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</si>
  <si>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</si>
  <si>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</si>
  <si>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</si>
  <si>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</si>
  <si>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</si>
  <si>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</si>
  <si>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</si>
  <si>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</si>
  <si>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</si>
  <si>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</si>
  <si>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</si>
  <si>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</si>
  <si>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</si>
  <si>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</si>
  <si>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</si>
  <si>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</si>
  <si>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</si>
  <si>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</si>
  <si>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</si>
  <si>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</si>
  <si>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</si>
  <si>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</si>
  <si>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</si>
  <si>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</si>
  <si>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</si>
  <si>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</si>
  <si>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</si>
  <si>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</si>
  <si>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</si>
  <si>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</si>
  <si>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</si>
  <si>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</si>
  <si>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</si>
  <si>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</si>
  <si>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</si>
  <si>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</si>
  <si>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</si>
  <si>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</si>
  <si>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</si>
  <si>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</si>
  <si>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</si>
  <si>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</si>
  <si>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</si>
  <si>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</si>
  <si>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</si>
  <si>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</si>
  <si>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</si>
  <si>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</si>
  <si>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</si>
  <si>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</si>
  <si>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</si>
  <si>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</si>
  <si>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</si>
  <si>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</si>
  <si>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</si>
  <si>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</si>
  <si>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</si>
  <si>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</si>
  <si>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</si>
  <si>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</si>
  <si>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</si>
  <si>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</si>
  <si>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</si>
  <si>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</si>
  <si>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</si>
  <si>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</si>
  <si>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</si>
  <si>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</si>
  <si>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</si>
  <si>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</si>
  <si>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</si>
  <si>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</si>
  <si>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</si>
  <si>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</si>
  <si>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</si>
  <si>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</si>
  <si>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</si>
  <si>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</si>
  <si>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</si>
  <si>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</si>
  <si>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</si>
  <si>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</si>
  <si>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</si>
  <si>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</si>
  <si>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</si>
  <si>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</si>
  <si>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</si>
  <si>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</si>
  <si>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</si>
  <si>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</si>
  <si>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</si>
  <si>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</si>
  <si>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</si>
  <si>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</si>
  <si>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</si>
  <si>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</si>
  <si>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</si>
  <si>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</si>
  <si>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</si>
  <si>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</si>
  <si>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</si>
  <si>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</si>
  <si>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</si>
  <si>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</si>
  <si>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</si>
  <si>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</si>
  <si>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</si>
  <si>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</si>
  <si>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</si>
  <si>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</si>
  <si>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</si>
  <si>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</si>
  <si>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</si>
  <si>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</si>
  <si>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</si>
  <si>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</si>
  <si>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</si>
  <si>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</si>
  <si>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</si>
  <si>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</si>
  <si>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</si>
  <si>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</si>
  <si>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</si>
  <si>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</si>
  <si>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</si>
  <si>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</si>
  <si>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</si>
  <si>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от "____"_________ 2026 г. № ____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</si>
  <si>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</si>
  <si>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</si>
  <si>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</si>
  <si>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</si>
  <si>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</si>
  <si>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</si>
  <si>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</si>
  <si>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</si>
  <si>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</si>
  <si>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</si>
  <si>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</si>
  <si>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</si>
  <si>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</si>
  <si>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</si>
  <si>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</si>
  <si>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</si>
  <si>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</si>
  <si>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</si>
  <si>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</si>
  <si>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</si>
  <si>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</si>
  <si>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</si>
  <si>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</si>
  <si>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</si>
  <si>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</si>
  <si>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</si>
  <si>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от 17.12.2025 г. № 42</t>
  </si>
  <si>
    <t>2 19 25 304 04 0 000 150</t>
  </si>
  <si>
    <t>2 19 35 303 04 0 000 150</t>
  </si>
  <si>
    <t xml:space="preserve">2 19 60 010 04 0 000 150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</si>
  <si>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</si>
  <si>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</si>
  <si>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2 02 30 024 04 0 000 150 </t>
  </si>
  <si>
    <t>- на обеспечение командирования спортсменов до 18 лет</t>
  </si>
  <si>
    <t>И.о.заместителя главы администрации городского округа, директора департамента финансов</t>
  </si>
  <si>
    <t>О.А.Кулигина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</si>
</sst>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view="pageBreakPreview" zoomScale="90" zoomScaleNormal="90" zoomScaleSheetLayoutView="90" zoomScalePageLayoutView="81" workbookViewId="0">
      <selection activeCell="C1" sqref="C1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62" t="s">
        <v>165</v>
      </c>
      <c r="E1" s="63"/>
    </row>
    <row r="2" spans="1:5" x14ac:dyDescent="0.3">
      <c r="D2" s="64" t="s">
        <v>182</v>
      </c>
      <c r="E2" s="63"/>
    </row>
    <row r="3" spans="1:5" x14ac:dyDescent="0.3">
      <c r="D3" s="64" t="s">
        <v>240</v>
      </c>
      <c r="E3" s="63"/>
    </row>
    <row r="5" spans="1:5" x14ac:dyDescent="0.3">
      <c r="D5" s="62" t="s">
        <v>165</v>
      </c>
      <c r="E5" s="63"/>
    </row>
    <row r="6" spans="1:5" x14ac:dyDescent="0.3">
      <c r="D6" s="64" t="s">
        <v>182</v>
      </c>
      <c r="E6" s="63"/>
    </row>
    <row r="7" spans="1:5" x14ac:dyDescent="0.3">
      <c r="D7" s="64" t="s">
        <v>267</v>
      </c>
      <c r="E7" s="63"/>
    </row>
    <row r="8" spans="1:5" x14ac:dyDescent="0.3">
      <c r="D8" s="49"/>
      <c r="E8" s="48"/>
    </row>
    <row r="9" spans="1:5" ht="21.75" customHeight="1" x14ac:dyDescent="0.3">
      <c r="A9" s="68" t="s">
        <v>227</v>
      </c>
      <c r="B9" s="68"/>
      <c r="C9" s="68"/>
      <c r="D9" s="68"/>
      <c r="E9" s="68"/>
    </row>
    <row r="10" spans="1:5" x14ac:dyDescent="0.3">
      <c r="A10" s="25"/>
      <c r="E10" s="1"/>
    </row>
    <row r="11" spans="1:5" ht="18" customHeight="1" x14ac:dyDescent="0.3">
      <c r="A11" s="69" t="s">
        <v>148</v>
      </c>
      <c r="B11" s="69" t="s">
        <v>0</v>
      </c>
      <c r="C11" s="66" t="s">
        <v>205</v>
      </c>
      <c r="D11" s="65" t="s">
        <v>228</v>
      </c>
      <c r="E11" s="65" t="s">
        <v>229</v>
      </c>
    </row>
    <row r="12" spans="1:5" x14ac:dyDescent="0.3">
      <c r="A12" s="69"/>
      <c r="B12" s="69"/>
      <c r="C12" s="67"/>
      <c r="D12" s="65"/>
      <c r="E12" s="65"/>
    </row>
    <row r="13" spans="1:5" x14ac:dyDescent="0.3">
      <c r="A13" s="69"/>
      <c r="B13" s="69"/>
      <c r="C13" s="67"/>
      <c r="D13" s="65"/>
      <c r="E13" s="65"/>
    </row>
    <row r="14" spans="1:5" x14ac:dyDescent="0.3">
      <c r="A14" s="2"/>
      <c r="B14" s="9" t="s">
        <v>149</v>
      </c>
      <c r="C14" s="19">
        <f>C16+C75</f>
        <v>10916002111.59</v>
      </c>
      <c r="D14" s="3">
        <f>D16+D75</f>
        <v>10752124160.700001</v>
      </c>
      <c r="E14" s="3">
        <f>E16+E75</f>
        <v>11477853101.540001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C17+C19+C21+C25+C28+C31+C48+C50+C55+C64+C72</f>
        <v>5536597435.25</v>
      </c>
      <c r="D16" s="5">
        <f>D17+D19+D21+D25+D28+D31+D48+D50+D55+D64+D72</f>
        <v>5915886300</v>
      </c>
      <c r="E16" s="5">
        <f>E17+E19+E21+E25+E28+E31+E48+E50+E55+E64+E72</f>
        <v>6291280800</v>
      </c>
    </row>
    <row r="17" spans="1:5" ht="22.5" customHeight="1" x14ac:dyDescent="0.3">
      <c r="A17" s="26" t="s">
        <v>3</v>
      </c>
      <c r="B17" s="14" t="s">
        <v>4</v>
      </c>
      <c r="C17" s="21">
        <f>C18</f>
        <v>3834059600</v>
      </c>
      <c r="D17" s="12">
        <f t="shared" ref="D17:E17" si="0">D18</f>
        <v>4148002500</v>
      </c>
      <c r="E17" s="12">
        <f t="shared" si="0"/>
        <v>4459113300</v>
      </c>
    </row>
    <row r="18" spans="1:5" x14ac:dyDescent="0.3">
      <c r="A18" s="27" t="s">
        <v>5</v>
      </c>
      <c r="B18" s="15" t="s">
        <v>209</v>
      </c>
      <c r="C18" s="22">
        <v>3834059600</v>
      </c>
      <c r="D18" s="22">
        <v>4148002500</v>
      </c>
      <c r="E18" s="22">
        <v>4459113300</v>
      </c>
    </row>
    <row r="19" spans="1:5" ht="40.15" customHeight="1" x14ac:dyDescent="0.3">
      <c r="A19" s="26" t="s">
        <v>6</v>
      </c>
      <c r="B19" s="14" t="s">
        <v>7</v>
      </c>
      <c r="C19" s="20">
        <f>C20</f>
        <v>19365300</v>
      </c>
      <c r="D19" s="5">
        <f t="shared" ref="D19:E19" si="1">D20</f>
        <v>25853700</v>
      </c>
      <c r="E19" s="5">
        <f t="shared" si="1"/>
        <v>26884100</v>
      </c>
    </row>
    <row r="20" spans="1:5" ht="37.5" x14ac:dyDescent="0.3">
      <c r="A20" s="27" t="s">
        <v>8</v>
      </c>
      <c r="B20" s="15" t="s">
        <v>9</v>
      </c>
      <c r="C20" s="22">
        <v>19365300</v>
      </c>
      <c r="D20" s="6">
        <v>25853700</v>
      </c>
      <c r="E20" s="6">
        <v>26884100</v>
      </c>
    </row>
    <row r="21" spans="1:5" ht="24.75" customHeight="1" x14ac:dyDescent="0.3">
      <c r="A21" s="26" t="s">
        <v>10</v>
      </c>
      <c r="B21" s="14" t="s">
        <v>11</v>
      </c>
      <c r="C21" s="21">
        <f>SUM(C22:C24)</f>
        <v>612783000</v>
      </c>
      <c r="D21" s="12">
        <f t="shared" ref="D21:E21" si="2">SUM(D22:D24)</f>
        <v>637331300</v>
      </c>
      <c r="E21" s="12">
        <f t="shared" si="2"/>
        <v>662819100</v>
      </c>
    </row>
    <row r="22" spans="1:5" ht="37.5" x14ac:dyDescent="0.3">
      <c r="A22" s="27" t="s">
        <v>12</v>
      </c>
      <c r="B22" s="15" t="s">
        <v>13</v>
      </c>
      <c r="C22" s="22">
        <v>586725000</v>
      </c>
      <c r="D22" s="6">
        <v>610232200</v>
      </c>
      <c r="E22" s="6">
        <v>634641500</v>
      </c>
    </row>
    <row r="23" spans="1:5" x14ac:dyDescent="0.3">
      <c r="A23" s="27" t="s">
        <v>14</v>
      </c>
      <c r="B23" s="15" t="s">
        <v>15</v>
      </c>
      <c r="C23" s="22">
        <v>240400</v>
      </c>
      <c r="D23" s="6">
        <v>248800</v>
      </c>
      <c r="E23" s="6">
        <v>253300</v>
      </c>
    </row>
    <row r="24" spans="1:5" ht="21.75" customHeight="1" x14ac:dyDescent="0.3">
      <c r="A24" s="27" t="s">
        <v>16</v>
      </c>
      <c r="B24" s="15" t="s">
        <v>17</v>
      </c>
      <c r="C24" s="22">
        <v>25817600</v>
      </c>
      <c r="D24" s="6">
        <v>26850300</v>
      </c>
      <c r="E24" s="6">
        <v>27924300</v>
      </c>
    </row>
    <row r="25" spans="1:5" ht="21.75" customHeight="1" x14ac:dyDescent="0.3">
      <c r="A25" s="26" t="s">
        <v>18</v>
      </c>
      <c r="B25" s="14" t="s">
        <v>19</v>
      </c>
      <c r="C25" s="21">
        <f>C26+C27</f>
        <v>564172600</v>
      </c>
      <c r="D25" s="5">
        <f>D26+D27</f>
        <v>592654900</v>
      </c>
      <c r="E25" s="5">
        <f>E26+E27</f>
        <v>622569000</v>
      </c>
    </row>
    <row r="26" spans="1:5" x14ac:dyDescent="0.3">
      <c r="A26" s="27" t="s">
        <v>20</v>
      </c>
      <c r="B26" s="15" t="s">
        <v>21</v>
      </c>
      <c r="C26" s="22">
        <v>268732100</v>
      </c>
      <c r="D26" s="6">
        <v>291305600</v>
      </c>
      <c r="E26" s="6">
        <v>315192700</v>
      </c>
    </row>
    <row r="27" spans="1:5" x14ac:dyDescent="0.3">
      <c r="A27" s="27" t="s">
        <v>22</v>
      </c>
      <c r="B27" s="15" t="s">
        <v>23</v>
      </c>
      <c r="C27" s="22">
        <v>295440500</v>
      </c>
      <c r="D27" s="6">
        <v>301349300</v>
      </c>
      <c r="E27" s="6">
        <v>307376300</v>
      </c>
    </row>
    <row r="28" spans="1:5" ht="20.25" customHeight="1" x14ac:dyDescent="0.3">
      <c r="A28" s="26" t="s">
        <v>24</v>
      </c>
      <c r="B28" s="14" t="s">
        <v>25</v>
      </c>
      <c r="C28" s="20">
        <f>C29+C30</f>
        <v>130973800</v>
      </c>
      <c r="D28" s="5">
        <f t="shared" ref="D28:E28" si="3">D29+D30</f>
        <v>134246800</v>
      </c>
      <c r="E28" s="5">
        <f t="shared" si="3"/>
        <v>137606500</v>
      </c>
    </row>
    <row r="29" spans="1:5" ht="37.5" x14ac:dyDescent="0.3">
      <c r="A29" s="27" t="s">
        <v>26</v>
      </c>
      <c r="B29" s="15" t="s">
        <v>27</v>
      </c>
      <c r="C29" s="22">
        <v>130711800</v>
      </c>
      <c r="D29" s="6">
        <v>133978250</v>
      </c>
      <c r="E29" s="6">
        <v>137331240</v>
      </c>
    </row>
    <row r="30" spans="1:5" ht="37.5" x14ac:dyDescent="0.3">
      <c r="A30" s="27" t="s">
        <v>28</v>
      </c>
      <c r="B30" s="15" t="s">
        <v>29</v>
      </c>
      <c r="C30" s="22">
        <v>262000</v>
      </c>
      <c r="D30" s="6">
        <v>268550</v>
      </c>
      <c r="E30" s="6">
        <v>275260</v>
      </c>
    </row>
    <row r="31" spans="1:5" ht="39.6" customHeight="1" x14ac:dyDescent="0.3">
      <c r="A31" s="26" t="s">
        <v>30</v>
      </c>
      <c r="B31" s="14" t="s">
        <v>31</v>
      </c>
      <c r="C31" s="20">
        <f>C33+C34+C35+C37+C39+C41+C43</f>
        <v>236274900</v>
      </c>
      <c r="D31" s="5">
        <f>D33+D34+D35+D37+D39+D41+D43</f>
        <v>245725800</v>
      </c>
      <c r="E31" s="5">
        <f>E33+E34+E35+E37+E39+E41+E43</f>
        <v>255554900</v>
      </c>
    </row>
    <row r="32" spans="1:5" ht="95.25" customHeight="1" x14ac:dyDescent="0.3">
      <c r="A32" s="27" t="s">
        <v>32</v>
      </c>
      <c r="B32" s="15" t="s">
        <v>33</v>
      </c>
      <c r="C32" s="22">
        <f>C33+C34+C35+C37+C39</f>
        <v>195454100</v>
      </c>
      <c r="D32" s="22">
        <f>D33+D34+D35+D37+D39</f>
        <v>203272200</v>
      </c>
      <c r="E32" s="22">
        <f>E33+E34+E35+E37+E39</f>
        <v>211403100</v>
      </c>
    </row>
    <row r="33" spans="1:5" ht="73.150000000000006" customHeight="1" x14ac:dyDescent="0.3">
      <c r="A33" s="27" t="s">
        <v>34</v>
      </c>
      <c r="B33" s="15" t="s">
        <v>35</v>
      </c>
      <c r="C33" s="22">
        <v>91602300</v>
      </c>
      <c r="D33" s="6">
        <v>95266371</v>
      </c>
      <c r="E33" s="6">
        <v>99077033</v>
      </c>
    </row>
    <row r="34" spans="1:5" ht="78" customHeight="1" x14ac:dyDescent="0.3">
      <c r="A34" s="27" t="s">
        <v>36</v>
      </c>
      <c r="B34" s="15" t="s">
        <v>37</v>
      </c>
      <c r="C34" s="22">
        <v>67243600</v>
      </c>
      <c r="D34" s="6">
        <v>69933329</v>
      </c>
      <c r="E34" s="6">
        <v>72730667</v>
      </c>
    </row>
    <row r="35" spans="1:5" ht="40.5" customHeight="1" x14ac:dyDescent="0.3">
      <c r="A35" s="27" t="s">
        <v>38</v>
      </c>
      <c r="B35" s="15" t="s">
        <v>39</v>
      </c>
      <c r="C35" s="22">
        <f>C36</f>
        <v>34584500</v>
      </c>
      <c r="D35" s="22">
        <f t="shared" ref="D35:E35" si="4">D36</f>
        <v>35967900</v>
      </c>
      <c r="E35" s="22">
        <f t="shared" si="4"/>
        <v>37406600</v>
      </c>
    </row>
    <row r="36" spans="1:5" ht="37.5" x14ac:dyDescent="0.3">
      <c r="A36" s="27" t="s">
        <v>40</v>
      </c>
      <c r="B36" s="15" t="s">
        <v>41</v>
      </c>
      <c r="C36" s="22">
        <v>34584500</v>
      </c>
      <c r="D36" s="6">
        <v>35967900</v>
      </c>
      <c r="E36" s="6">
        <v>37406600</v>
      </c>
    </row>
    <row r="37" spans="1:5" ht="38.450000000000003" customHeight="1" x14ac:dyDescent="0.3">
      <c r="A37" s="27" t="s">
        <v>42</v>
      </c>
      <c r="B37" s="15" t="s">
        <v>43</v>
      </c>
      <c r="C37" s="22">
        <f>C38</f>
        <v>1992400</v>
      </c>
      <c r="D37" s="22">
        <f t="shared" ref="D37:E37" si="5">D38</f>
        <v>2072000</v>
      </c>
      <c r="E37" s="22">
        <f t="shared" si="5"/>
        <v>2154900</v>
      </c>
    </row>
    <row r="38" spans="1:5" ht="114" customHeight="1" x14ac:dyDescent="0.3">
      <c r="A38" s="27" t="s">
        <v>44</v>
      </c>
      <c r="B38" s="15" t="s">
        <v>45</v>
      </c>
      <c r="C38" s="22">
        <v>1992400</v>
      </c>
      <c r="D38" s="6">
        <v>2072000</v>
      </c>
      <c r="E38" s="6">
        <v>2154900</v>
      </c>
    </row>
    <row r="39" spans="1:5" ht="58.15" customHeight="1" x14ac:dyDescent="0.3">
      <c r="A39" s="27" t="s">
        <v>177</v>
      </c>
      <c r="B39" s="15" t="s">
        <v>175</v>
      </c>
      <c r="C39" s="22">
        <f>C40</f>
        <v>31300</v>
      </c>
      <c r="D39" s="22">
        <f t="shared" ref="D39:E39" si="6">D40</f>
        <v>32600</v>
      </c>
      <c r="E39" s="22">
        <f t="shared" si="6"/>
        <v>33900</v>
      </c>
    </row>
    <row r="40" spans="1:5" ht="130.15" customHeight="1" x14ac:dyDescent="0.3">
      <c r="A40" s="27" t="s">
        <v>178</v>
      </c>
      <c r="B40" s="15" t="s">
        <v>176</v>
      </c>
      <c r="C40" s="22">
        <v>31300</v>
      </c>
      <c r="D40" s="6">
        <v>32600</v>
      </c>
      <c r="E40" s="6">
        <v>33900</v>
      </c>
    </row>
    <row r="41" spans="1:5" ht="23.25" customHeight="1" x14ac:dyDescent="0.3">
      <c r="A41" s="27" t="s">
        <v>46</v>
      </c>
      <c r="B41" s="15" t="s">
        <v>47</v>
      </c>
      <c r="C41" s="22">
        <f>C42</f>
        <v>807200</v>
      </c>
      <c r="D41" s="22">
        <f t="shared" ref="D41:E41" si="7">D42</f>
        <v>839500</v>
      </c>
      <c r="E41" s="22">
        <f t="shared" si="7"/>
        <v>873100</v>
      </c>
    </row>
    <row r="42" spans="1:5" ht="56.25" x14ac:dyDescent="0.3">
      <c r="A42" s="27" t="s">
        <v>48</v>
      </c>
      <c r="B42" s="15" t="s">
        <v>49</v>
      </c>
      <c r="C42" s="22">
        <v>807200</v>
      </c>
      <c r="D42" s="6">
        <v>839500</v>
      </c>
      <c r="E42" s="6">
        <v>873100</v>
      </c>
    </row>
    <row r="43" spans="1:5" ht="93.75" x14ac:dyDescent="0.3">
      <c r="A43" s="27" t="s">
        <v>50</v>
      </c>
      <c r="B43" s="15" t="s">
        <v>51</v>
      </c>
      <c r="C43" s="22">
        <f>C44+C46</f>
        <v>40013600</v>
      </c>
      <c r="D43" s="22">
        <f t="shared" ref="D43:E43" si="8">D44+D46</f>
        <v>41614100</v>
      </c>
      <c r="E43" s="22">
        <f t="shared" si="8"/>
        <v>43278700</v>
      </c>
    </row>
    <row r="44" spans="1:5" ht="93.75" x14ac:dyDescent="0.3">
      <c r="A44" s="27" t="s">
        <v>208</v>
      </c>
      <c r="B44" s="15" t="s">
        <v>53</v>
      </c>
      <c r="C44" s="22">
        <f>C45</f>
        <v>21269345</v>
      </c>
      <c r="D44" s="22">
        <f t="shared" ref="D44:E44" si="9">D45</f>
        <v>22120075</v>
      </c>
      <c r="E44" s="22">
        <f t="shared" si="9"/>
        <v>23004914</v>
      </c>
    </row>
    <row r="45" spans="1:5" ht="78" customHeight="1" x14ac:dyDescent="0.3">
      <c r="A45" s="27" t="s">
        <v>52</v>
      </c>
      <c r="B45" s="15" t="s">
        <v>53</v>
      </c>
      <c r="C45" s="22">
        <v>21269345</v>
      </c>
      <c r="D45" s="6">
        <v>22120075</v>
      </c>
      <c r="E45" s="6">
        <v>23004914</v>
      </c>
    </row>
    <row r="46" spans="1:5" ht="112.5" customHeight="1" x14ac:dyDescent="0.3">
      <c r="A46" s="27" t="s">
        <v>54</v>
      </c>
      <c r="B46" s="15" t="s">
        <v>55</v>
      </c>
      <c r="C46" s="22">
        <f>C47</f>
        <v>18744255</v>
      </c>
      <c r="D46" s="22">
        <f t="shared" ref="D46:E46" si="10">D47</f>
        <v>19494025</v>
      </c>
      <c r="E46" s="22">
        <f t="shared" si="10"/>
        <v>20273786</v>
      </c>
    </row>
    <row r="47" spans="1:5" ht="93.6" customHeight="1" x14ac:dyDescent="0.3">
      <c r="A47" s="27" t="s">
        <v>56</v>
      </c>
      <c r="B47" s="15" t="s">
        <v>57</v>
      </c>
      <c r="C47" s="22">
        <v>18744255</v>
      </c>
      <c r="D47" s="6">
        <v>19494025</v>
      </c>
      <c r="E47" s="6">
        <v>20273786</v>
      </c>
    </row>
    <row r="48" spans="1:5" ht="20.25" customHeight="1" x14ac:dyDescent="0.3">
      <c r="A48" s="26" t="s">
        <v>58</v>
      </c>
      <c r="B48" s="14" t="s">
        <v>59</v>
      </c>
      <c r="C48" s="21">
        <f>C49</f>
        <v>49500</v>
      </c>
      <c r="D48" s="21">
        <f t="shared" ref="D48:E48" si="11">D49</f>
        <v>51500</v>
      </c>
      <c r="E48" s="21">
        <f t="shared" si="11"/>
        <v>53500</v>
      </c>
    </row>
    <row r="49" spans="1:5" x14ac:dyDescent="0.3">
      <c r="A49" s="27" t="s">
        <v>60</v>
      </c>
      <c r="B49" s="15" t="s">
        <v>61</v>
      </c>
      <c r="C49" s="22">
        <v>49500</v>
      </c>
      <c r="D49" s="6">
        <v>51500</v>
      </c>
      <c r="E49" s="6">
        <v>53500</v>
      </c>
    </row>
    <row r="50" spans="1:5" ht="37.5" x14ac:dyDescent="0.3">
      <c r="A50" s="26" t="s">
        <v>62</v>
      </c>
      <c r="B50" s="14" t="s">
        <v>63</v>
      </c>
      <c r="C50" s="21">
        <f>C53+C51</f>
        <v>14297200</v>
      </c>
      <c r="D50" s="21">
        <f t="shared" ref="D50:E50" si="12">D53+D51</f>
        <v>14869100</v>
      </c>
      <c r="E50" s="21">
        <f t="shared" si="12"/>
        <v>15463900</v>
      </c>
    </row>
    <row r="51" spans="1:5" x14ac:dyDescent="0.3">
      <c r="A51" s="27" t="s">
        <v>185</v>
      </c>
      <c r="B51" s="15" t="s">
        <v>187</v>
      </c>
      <c r="C51" s="23">
        <f>C52</f>
        <v>8918300</v>
      </c>
      <c r="D51" s="23">
        <f t="shared" ref="D51:E51" si="13">D52</f>
        <v>9275000</v>
      </c>
      <c r="E51" s="23">
        <f t="shared" si="13"/>
        <v>9646000</v>
      </c>
    </row>
    <row r="52" spans="1:5" ht="37.5" x14ac:dyDescent="0.3">
      <c r="A52" s="27" t="s">
        <v>186</v>
      </c>
      <c r="B52" s="15" t="s">
        <v>188</v>
      </c>
      <c r="C52" s="23">
        <v>8918300</v>
      </c>
      <c r="D52" s="13">
        <v>9275000</v>
      </c>
      <c r="E52" s="13">
        <v>9646000</v>
      </c>
    </row>
    <row r="53" spans="1:5" x14ac:dyDescent="0.3">
      <c r="A53" s="27" t="s">
        <v>64</v>
      </c>
      <c r="B53" s="15" t="s">
        <v>65</v>
      </c>
      <c r="C53" s="23">
        <f>C54</f>
        <v>5378900</v>
      </c>
      <c r="D53" s="6">
        <f t="shared" ref="D53:E53" si="14">D54</f>
        <v>5594100</v>
      </c>
      <c r="E53" s="6">
        <f t="shared" si="14"/>
        <v>5817900</v>
      </c>
    </row>
    <row r="54" spans="1:5" ht="23.25" customHeight="1" x14ac:dyDescent="0.3">
      <c r="A54" s="27" t="s">
        <v>66</v>
      </c>
      <c r="B54" s="15" t="s">
        <v>67</v>
      </c>
      <c r="C54" s="22">
        <v>5378900</v>
      </c>
      <c r="D54" s="6">
        <v>5594100</v>
      </c>
      <c r="E54" s="6">
        <v>5817900</v>
      </c>
    </row>
    <row r="55" spans="1:5" ht="37.5" x14ac:dyDescent="0.3">
      <c r="A55" s="26" t="s">
        <v>68</v>
      </c>
      <c r="B55" s="14" t="s">
        <v>69</v>
      </c>
      <c r="C55" s="21">
        <f>C56+C58+C60+C62</f>
        <v>84288000</v>
      </c>
      <c r="D55" s="12">
        <f>D56+D58+D60+D62</f>
        <v>75859200</v>
      </c>
      <c r="E55" s="12">
        <f>E56+E58+E60+E62</f>
        <v>68273300</v>
      </c>
    </row>
    <row r="56" spans="1:5" ht="76.900000000000006" customHeight="1" x14ac:dyDescent="0.3">
      <c r="A56" s="27" t="s">
        <v>70</v>
      </c>
      <c r="B56" s="15" t="s">
        <v>71</v>
      </c>
      <c r="C56" s="22">
        <f>C57</f>
        <v>1988000</v>
      </c>
      <c r="D56" s="6">
        <f t="shared" ref="D56:E56" si="15">D57</f>
        <v>1789200</v>
      </c>
      <c r="E56" s="6">
        <f t="shared" si="15"/>
        <v>1610300</v>
      </c>
    </row>
    <row r="57" spans="1:5" ht="91.9" customHeight="1" x14ac:dyDescent="0.3">
      <c r="A57" s="27" t="s">
        <v>72</v>
      </c>
      <c r="B57" s="15" t="s">
        <v>73</v>
      </c>
      <c r="C57" s="22">
        <v>1988000</v>
      </c>
      <c r="D57" s="6">
        <v>1789200</v>
      </c>
      <c r="E57" s="6">
        <v>1610300</v>
      </c>
    </row>
    <row r="58" spans="1:5" ht="37.5" x14ac:dyDescent="0.3">
      <c r="A58" s="27" t="s">
        <v>74</v>
      </c>
      <c r="B58" s="15" t="s">
        <v>75</v>
      </c>
      <c r="C58" s="22">
        <f>C59</f>
        <v>45000000</v>
      </c>
      <c r="D58" s="6">
        <f t="shared" ref="D58:E58" si="16">D59</f>
        <v>40500000</v>
      </c>
      <c r="E58" s="6">
        <f t="shared" si="16"/>
        <v>36450000</v>
      </c>
    </row>
    <row r="59" spans="1:5" ht="39" customHeight="1" x14ac:dyDescent="0.3">
      <c r="A59" s="27" t="s">
        <v>76</v>
      </c>
      <c r="B59" s="15" t="s">
        <v>77</v>
      </c>
      <c r="C59" s="22">
        <v>45000000</v>
      </c>
      <c r="D59" s="6">
        <v>40500000</v>
      </c>
      <c r="E59" s="6">
        <v>36450000</v>
      </c>
    </row>
    <row r="60" spans="1:5" ht="75" x14ac:dyDescent="0.3">
      <c r="A60" s="27" t="s">
        <v>78</v>
      </c>
      <c r="B60" s="15" t="s">
        <v>79</v>
      </c>
      <c r="C60" s="22">
        <f>C61</f>
        <v>22000000</v>
      </c>
      <c r="D60" s="6">
        <f t="shared" ref="D60:E60" si="17">D61</f>
        <v>19800000</v>
      </c>
      <c r="E60" s="6">
        <f t="shared" si="17"/>
        <v>17820000</v>
      </c>
    </row>
    <row r="61" spans="1:5" ht="72" customHeight="1" x14ac:dyDescent="0.3">
      <c r="A61" s="27" t="s">
        <v>80</v>
      </c>
      <c r="B61" s="15" t="s">
        <v>81</v>
      </c>
      <c r="C61" s="22">
        <v>22000000</v>
      </c>
      <c r="D61" s="6">
        <v>19800000</v>
      </c>
      <c r="E61" s="6">
        <v>17820000</v>
      </c>
    </row>
    <row r="62" spans="1:5" ht="37.5" x14ac:dyDescent="0.3">
      <c r="A62" s="27" t="s">
        <v>82</v>
      </c>
      <c r="B62" s="15" t="s">
        <v>83</v>
      </c>
      <c r="C62" s="22">
        <f>C63</f>
        <v>15300000</v>
      </c>
      <c r="D62" s="6">
        <f t="shared" ref="D62:E62" si="18">D63</f>
        <v>13770000</v>
      </c>
      <c r="E62" s="6">
        <f t="shared" si="18"/>
        <v>12393000</v>
      </c>
    </row>
    <row r="63" spans="1:5" ht="38.25" customHeight="1" x14ac:dyDescent="0.3">
      <c r="A63" s="27" t="s">
        <v>84</v>
      </c>
      <c r="B63" s="15" t="s">
        <v>85</v>
      </c>
      <c r="C63" s="22">
        <v>15300000</v>
      </c>
      <c r="D63" s="6">
        <v>13770000</v>
      </c>
      <c r="E63" s="6">
        <v>12393000</v>
      </c>
    </row>
    <row r="64" spans="1:5" ht="20.25" customHeight="1" x14ac:dyDescent="0.3">
      <c r="A64" s="26" t="s">
        <v>86</v>
      </c>
      <c r="B64" s="14" t="s">
        <v>87</v>
      </c>
      <c r="C64" s="21">
        <f>C65+C67+C68+C66+C71</f>
        <v>39220700</v>
      </c>
      <c r="D64" s="21">
        <f t="shared" ref="D64:E64" si="19">D65+D67+D68+D66+D71</f>
        <v>40789500</v>
      </c>
      <c r="E64" s="21">
        <f t="shared" si="19"/>
        <v>42421100</v>
      </c>
    </row>
    <row r="65" spans="1:8" ht="37.5" x14ac:dyDescent="0.3">
      <c r="A65" s="27" t="s">
        <v>88</v>
      </c>
      <c r="B65" s="15" t="s">
        <v>89</v>
      </c>
      <c r="C65" s="22">
        <v>4093194</v>
      </c>
      <c r="D65" s="6">
        <v>4256923</v>
      </c>
      <c r="E65" s="6">
        <v>4427203</v>
      </c>
      <c r="F65" s="10"/>
      <c r="G65" s="10"/>
      <c r="H65" s="10"/>
    </row>
    <row r="66" spans="1:8" ht="56.25" x14ac:dyDescent="0.3">
      <c r="A66" s="27" t="s">
        <v>210</v>
      </c>
      <c r="B66" s="15" t="s">
        <v>211</v>
      </c>
      <c r="C66" s="22">
        <v>1713600</v>
      </c>
      <c r="D66" s="6">
        <v>1782144</v>
      </c>
      <c r="E66" s="6">
        <v>1853430</v>
      </c>
      <c r="F66" s="10"/>
      <c r="G66" s="10"/>
      <c r="H66" s="10"/>
    </row>
    <row r="67" spans="1:8" ht="107.45" customHeight="1" x14ac:dyDescent="0.3">
      <c r="A67" s="27" t="s">
        <v>90</v>
      </c>
      <c r="B67" s="15" t="s">
        <v>91</v>
      </c>
      <c r="C67" s="22">
        <v>2986620</v>
      </c>
      <c r="D67" s="6">
        <v>3106078</v>
      </c>
      <c r="E67" s="6">
        <v>3230325</v>
      </c>
    </row>
    <row r="68" spans="1:8" x14ac:dyDescent="0.3">
      <c r="A68" s="27" t="s">
        <v>92</v>
      </c>
      <c r="B68" s="15" t="s">
        <v>93</v>
      </c>
      <c r="C68" s="22">
        <v>29398486</v>
      </c>
      <c r="D68" s="6">
        <v>30574395</v>
      </c>
      <c r="E68" s="6">
        <v>31797392</v>
      </c>
    </row>
    <row r="69" spans="1:8" x14ac:dyDescent="0.3">
      <c r="A69" s="27"/>
      <c r="B69" s="15" t="s">
        <v>150</v>
      </c>
      <c r="C69" s="22"/>
      <c r="D69" s="6"/>
      <c r="E69" s="6"/>
    </row>
    <row r="70" spans="1:8" ht="75" x14ac:dyDescent="0.3">
      <c r="A70" s="27" t="s">
        <v>189</v>
      </c>
      <c r="B70" s="29" t="s">
        <v>190</v>
      </c>
      <c r="C70" s="22">
        <v>29134000</v>
      </c>
      <c r="D70" s="22">
        <v>30299400</v>
      </c>
      <c r="E70" s="22">
        <v>31511400</v>
      </c>
      <c r="F70" s="10"/>
    </row>
    <row r="71" spans="1:8" x14ac:dyDescent="0.3">
      <c r="A71" s="27" t="s">
        <v>234</v>
      </c>
      <c r="B71" s="29" t="s">
        <v>235</v>
      </c>
      <c r="C71" s="22">
        <v>1028800</v>
      </c>
      <c r="D71" s="22">
        <v>1069960</v>
      </c>
      <c r="E71" s="22">
        <v>1112750</v>
      </c>
      <c r="F71" s="10"/>
    </row>
    <row r="72" spans="1:8" ht="21" customHeight="1" x14ac:dyDescent="0.3">
      <c r="A72" s="26" t="s">
        <v>170</v>
      </c>
      <c r="B72" s="16" t="s">
        <v>171</v>
      </c>
      <c r="C72" s="21">
        <f>C73+C74</f>
        <v>1112835.25</v>
      </c>
      <c r="D72" s="21">
        <f t="shared" ref="D72:E72" si="20">D73+D74</f>
        <v>502000</v>
      </c>
      <c r="E72" s="21">
        <f t="shared" si="20"/>
        <v>522100</v>
      </c>
    </row>
    <row r="73" spans="1:8" x14ac:dyDescent="0.3">
      <c r="A73" s="28" t="s">
        <v>173</v>
      </c>
      <c r="B73" s="17" t="s">
        <v>174</v>
      </c>
      <c r="C73" s="23">
        <v>482700</v>
      </c>
      <c r="D73" s="13">
        <v>502000</v>
      </c>
      <c r="E73" s="13">
        <v>522100</v>
      </c>
    </row>
    <row r="74" spans="1:8" x14ac:dyDescent="0.3">
      <c r="A74" s="28" t="s">
        <v>241</v>
      </c>
      <c r="B74" s="17" t="s">
        <v>242</v>
      </c>
      <c r="C74" s="35">
        <v>630135.25</v>
      </c>
      <c r="D74" s="13">
        <v>0</v>
      </c>
      <c r="E74" s="13">
        <v>0</v>
      </c>
    </row>
    <row r="75" spans="1:8" ht="21.75" customHeight="1" x14ac:dyDescent="0.3">
      <c r="A75" s="26" t="s">
        <v>94</v>
      </c>
      <c r="B75" s="14" t="s">
        <v>95</v>
      </c>
      <c r="C75" s="20">
        <f>C76+C167+C169+C171</f>
        <v>5379404676.3400002</v>
      </c>
      <c r="D75" s="20">
        <f t="shared" ref="D75:E75" si="21">D76</f>
        <v>4836237860.6999998</v>
      </c>
      <c r="E75" s="20">
        <f t="shared" si="21"/>
        <v>5186572301.54</v>
      </c>
    </row>
    <row r="76" spans="1:8" ht="38.25" customHeight="1" x14ac:dyDescent="0.3">
      <c r="A76" s="26" t="s">
        <v>96</v>
      </c>
      <c r="B76" s="14" t="s">
        <v>97</v>
      </c>
      <c r="C76" s="20">
        <f>C77+C80+C128+C161</f>
        <v>5028227702.25</v>
      </c>
      <c r="D76" s="20">
        <f t="shared" ref="D76:E76" si="22">D77+D80+D128+D161</f>
        <v>4836237860.6999998</v>
      </c>
      <c r="E76" s="20">
        <f t="shared" si="22"/>
        <v>5186572301.54</v>
      </c>
      <c r="G76" s="10"/>
    </row>
    <row r="77" spans="1:8" s="7" customFormat="1" ht="23.25" customHeight="1" x14ac:dyDescent="0.3">
      <c r="A77" s="26" t="s">
        <v>98</v>
      </c>
      <c r="B77" s="14" t="s">
        <v>99</v>
      </c>
      <c r="C77" s="20">
        <f>C78+C79</f>
        <v>598335300</v>
      </c>
      <c r="D77" s="5">
        <f t="shared" ref="D77:E77" si="23">D78+D79</f>
        <v>523425000</v>
      </c>
      <c r="E77" s="5">
        <f t="shared" si="23"/>
        <v>844471700</v>
      </c>
    </row>
    <row r="78" spans="1:8" ht="38.25" customHeight="1" x14ac:dyDescent="0.3">
      <c r="A78" s="27" t="s">
        <v>100</v>
      </c>
      <c r="B78" s="15" t="s">
        <v>101</v>
      </c>
      <c r="C78" s="22">
        <v>35624300</v>
      </c>
      <c r="D78" s="6">
        <v>96929600</v>
      </c>
      <c r="E78" s="6">
        <v>4751400</v>
      </c>
    </row>
    <row r="79" spans="1:8" ht="37.5" x14ac:dyDescent="0.3">
      <c r="A79" s="27" t="s">
        <v>102</v>
      </c>
      <c r="B79" s="15" t="s">
        <v>103</v>
      </c>
      <c r="C79" s="22">
        <v>562711000</v>
      </c>
      <c r="D79" s="6">
        <v>426495400</v>
      </c>
      <c r="E79" s="6">
        <v>839720300</v>
      </c>
    </row>
    <row r="80" spans="1:8" s="7" customFormat="1" ht="37.5" x14ac:dyDescent="0.3">
      <c r="A80" s="26" t="s">
        <v>104</v>
      </c>
      <c r="B80" s="14" t="s">
        <v>105</v>
      </c>
      <c r="C80" s="21">
        <f>C81+C83+C89+C92+C98+C107+C95+C101+C104+C86</f>
        <v>783631609.50999999</v>
      </c>
      <c r="D80" s="21">
        <f t="shared" ref="D80:E80" si="24">D81+D83+D89+D92+D98+D107+D95+D101+D104+D86</f>
        <v>647245961.70000005</v>
      </c>
      <c r="E80" s="21">
        <f t="shared" si="24"/>
        <v>541533382.53999996</v>
      </c>
    </row>
    <row r="81" spans="1:5" s="32" customFormat="1" ht="75.599999999999994" customHeight="1" x14ac:dyDescent="0.3">
      <c r="A81" s="38" t="s">
        <v>106</v>
      </c>
      <c r="B81" s="34" t="s">
        <v>107</v>
      </c>
      <c r="C81" s="35">
        <f>C82</f>
        <v>94713600</v>
      </c>
      <c r="D81" s="36">
        <f t="shared" ref="D81:E81" si="25">D82</f>
        <v>80000000</v>
      </c>
      <c r="E81" s="36">
        <f t="shared" si="25"/>
        <v>100000000</v>
      </c>
    </row>
    <row r="82" spans="1:5" s="32" customFormat="1" ht="98.25" customHeight="1" x14ac:dyDescent="0.3">
      <c r="A82" s="30" t="s">
        <v>109</v>
      </c>
      <c r="B82" s="34" t="s">
        <v>108</v>
      </c>
      <c r="C82" s="36">
        <f>82500000+12213600</f>
        <v>94713600</v>
      </c>
      <c r="D82" s="36">
        <v>80000000</v>
      </c>
      <c r="E82" s="36">
        <v>100000000</v>
      </c>
    </row>
    <row r="83" spans="1:5" s="32" customFormat="1" ht="59.25" customHeight="1" x14ac:dyDescent="0.3">
      <c r="A83" s="38" t="s">
        <v>110</v>
      </c>
      <c r="B83" s="29" t="s">
        <v>111</v>
      </c>
      <c r="C83" s="22">
        <f>C84+C85</f>
        <v>118831425.89</v>
      </c>
      <c r="D83" s="22">
        <f>D84+D85</f>
        <v>116098685.71000001</v>
      </c>
      <c r="E83" s="22">
        <f>E84+E85</f>
        <v>110912458.24000001</v>
      </c>
    </row>
    <row r="84" spans="1:5" s="32" customFormat="1" ht="58.15" customHeight="1" x14ac:dyDescent="0.3">
      <c r="A84" s="30" t="s">
        <v>113</v>
      </c>
      <c r="B84" s="29" t="s">
        <v>112</v>
      </c>
      <c r="C84" s="36">
        <v>86746940.900000006</v>
      </c>
      <c r="D84" s="36">
        <v>81269077.900000006</v>
      </c>
      <c r="E84" s="36">
        <v>75420458</v>
      </c>
    </row>
    <row r="85" spans="1:5" s="32" customFormat="1" ht="59.45" customHeight="1" x14ac:dyDescent="0.3">
      <c r="A85" s="30" t="s">
        <v>114</v>
      </c>
      <c r="B85" s="29" t="s">
        <v>112</v>
      </c>
      <c r="C85" s="36">
        <v>32084484.989999998</v>
      </c>
      <c r="D85" s="36">
        <v>34829607.810000002</v>
      </c>
      <c r="E85" s="36">
        <v>35492000.240000002</v>
      </c>
    </row>
    <row r="86" spans="1:5" s="32" customFormat="1" ht="75" x14ac:dyDescent="0.3">
      <c r="A86" s="38" t="s">
        <v>191</v>
      </c>
      <c r="B86" s="34" t="s">
        <v>193</v>
      </c>
      <c r="C86" s="36">
        <f>C87+C88</f>
        <v>113312198.94</v>
      </c>
      <c r="D86" s="36">
        <f t="shared" ref="D86:E86" si="26">D87+D88</f>
        <v>0</v>
      </c>
      <c r="E86" s="36">
        <f t="shared" si="26"/>
        <v>0</v>
      </c>
    </row>
    <row r="87" spans="1:5" s="32" customFormat="1" ht="75" x14ac:dyDescent="0.3">
      <c r="A87" s="30" t="s">
        <v>192</v>
      </c>
      <c r="B87" s="34" t="s">
        <v>194</v>
      </c>
      <c r="C87" s="36">
        <v>107156400</v>
      </c>
      <c r="D87" s="36">
        <v>0</v>
      </c>
      <c r="E87" s="36">
        <v>0</v>
      </c>
    </row>
    <row r="88" spans="1:5" s="32" customFormat="1" ht="75" x14ac:dyDescent="0.3">
      <c r="A88" s="30" t="s">
        <v>236</v>
      </c>
      <c r="B88" s="34" t="s">
        <v>194</v>
      </c>
      <c r="C88" s="36">
        <v>6155798.9400000004</v>
      </c>
      <c r="D88" s="36">
        <v>0</v>
      </c>
      <c r="E88" s="36">
        <v>0</v>
      </c>
    </row>
    <row r="89" spans="1:5" s="32" customFormat="1" ht="37.5" x14ac:dyDescent="0.3">
      <c r="A89" s="38" t="s">
        <v>115</v>
      </c>
      <c r="B89" s="29" t="s">
        <v>116</v>
      </c>
      <c r="C89" s="23">
        <f>C90+C91</f>
        <v>2876269.27</v>
      </c>
      <c r="D89" s="22">
        <f t="shared" ref="D89:E89" si="27">D90+D91</f>
        <v>778500</v>
      </c>
      <c r="E89" s="22">
        <f t="shared" si="27"/>
        <v>813600</v>
      </c>
    </row>
    <row r="90" spans="1:5" s="32" customFormat="1" ht="37.5" x14ac:dyDescent="0.3">
      <c r="A90" s="30" t="s">
        <v>118</v>
      </c>
      <c r="B90" s="29" t="s">
        <v>117</v>
      </c>
      <c r="C90" s="22">
        <v>1914200.74</v>
      </c>
      <c r="D90" s="22">
        <v>495200</v>
      </c>
      <c r="E90" s="22">
        <v>502500</v>
      </c>
    </row>
    <row r="91" spans="1:5" s="32" customFormat="1" ht="37.5" x14ac:dyDescent="0.3">
      <c r="A91" s="30" t="s">
        <v>119</v>
      </c>
      <c r="B91" s="29" t="s">
        <v>117</v>
      </c>
      <c r="C91" s="22">
        <v>962068.53</v>
      </c>
      <c r="D91" s="22">
        <v>283300</v>
      </c>
      <c r="E91" s="22">
        <v>311100</v>
      </c>
    </row>
    <row r="92" spans="1:5" s="32" customFormat="1" ht="21.6" customHeight="1" x14ac:dyDescent="0.3">
      <c r="A92" s="38" t="s">
        <v>243</v>
      </c>
      <c r="B92" s="34" t="s">
        <v>246</v>
      </c>
      <c r="C92" s="36">
        <f>C93+C94</f>
        <v>21276600</v>
      </c>
      <c r="D92" s="22">
        <f t="shared" ref="D92:E92" si="28">D93+D94</f>
        <v>0</v>
      </c>
      <c r="E92" s="22">
        <f t="shared" si="28"/>
        <v>0</v>
      </c>
    </row>
    <row r="93" spans="1:5" s="32" customFormat="1" ht="37.5" x14ac:dyDescent="0.3">
      <c r="A93" s="38" t="s">
        <v>244</v>
      </c>
      <c r="B93" s="34" t="s">
        <v>247</v>
      </c>
      <c r="C93" s="36">
        <v>20000000</v>
      </c>
      <c r="D93" s="22"/>
      <c r="E93" s="22"/>
    </row>
    <row r="94" spans="1:5" s="32" customFormat="1" ht="37.5" x14ac:dyDescent="0.3">
      <c r="A94" s="38" t="s">
        <v>245</v>
      </c>
      <c r="B94" s="34" t="s">
        <v>247</v>
      </c>
      <c r="C94" s="36">
        <v>1276600</v>
      </c>
      <c r="D94" s="22"/>
      <c r="E94" s="22"/>
    </row>
    <row r="95" spans="1:5" s="32" customFormat="1" ht="37.5" x14ac:dyDescent="0.3">
      <c r="A95" s="38" t="s">
        <v>195</v>
      </c>
      <c r="B95" s="29" t="s">
        <v>196</v>
      </c>
      <c r="C95" s="22">
        <f>C96+C97</f>
        <v>3116633.4</v>
      </c>
      <c r="D95" s="22">
        <f t="shared" ref="D95:E95" si="29">D96+D97</f>
        <v>3256010.96</v>
      </c>
      <c r="E95" s="22">
        <f t="shared" si="29"/>
        <v>3164886.8899999997</v>
      </c>
    </row>
    <row r="96" spans="1:5" s="32" customFormat="1" ht="37.5" x14ac:dyDescent="0.3">
      <c r="A96" s="30" t="s">
        <v>197</v>
      </c>
      <c r="B96" s="29" t="s">
        <v>199</v>
      </c>
      <c r="C96" s="36">
        <v>2275142.38</v>
      </c>
      <c r="D96" s="36">
        <v>2279207.67</v>
      </c>
      <c r="E96" s="36">
        <v>2152123.09</v>
      </c>
    </row>
    <row r="97" spans="1:5" s="32" customFormat="1" ht="37.5" x14ac:dyDescent="0.3">
      <c r="A97" s="30" t="s">
        <v>198</v>
      </c>
      <c r="B97" s="29" t="s">
        <v>199</v>
      </c>
      <c r="C97" s="36">
        <v>841491.02</v>
      </c>
      <c r="D97" s="36">
        <v>976803.29</v>
      </c>
      <c r="E97" s="36">
        <v>1012763.8</v>
      </c>
    </row>
    <row r="98" spans="1:5" s="32" customFormat="1" x14ac:dyDescent="0.3">
      <c r="A98" s="38" t="s">
        <v>120</v>
      </c>
      <c r="B98" s="29" t="s">
        <v>121</v>
      </c>
      <c r="C98" s="22">
        <f>C99+C100</f>
        <v>6540911.6100000003</v>
      </c>
      <c r="D98" s="22">
        <f t="shared" ref="D98:E98" si="30">D99+D100</f>
        <v>724047.96</v>
      </c>
      <c r="E98" s="22">
        <f t="shared" si="30"/>
        <v>737235.1</v>
      </c>
    </row>
    <row r="99" spans="1:5" s="32" customFormat="1" ht="18" customHeight="1" x14ac:dyDescent="0.3">
      <c r="A99" s="30" t="s">
        <v>122</v>
      </c>
      <c r="B99" s="29" t="s">
        <v>123</v>
      </c>
      <c r="C99" s="36">
        <v>5999486.1600000001</v>
      </c>
      <c r="D99" s="36">
        <v>506833.57</v>
      </c>
      <c r="E99" s="36">
        <v>501319.87</v>
      </c>
    </row>
    <row r="100" spans="1:5" s="32" customFormat="1" ht="17.45" customHeight="1" x14ac:dyDescent="0.3">
      <c r="A100" s="30" t="s">
        <v>124</v>
      </c>
      <c r="B100" s="29" t="s">
        <v>123</v>
      </c>
      <c r="C100" s="36">
        <v>541425.44999999995</v>
      </c>
      <c r="D100" s="36">
        <v>217214.39</v>
      </c>
      <c r="E100" s="36">
        <v>235915.23</v>
      </c>
    </row>
    <row r="101" spans="1:5" s="32" customFormat="1" ht="37.5" x14ac:dyDescent="0.3">
      <c r="A101" s="46" t="s">
        <v>212</v>
      </c>
      <c r="B101" s="45" t="s">
        <v>213</v>
      </c>
      <c r="C101" s="36">
        <f>C102+C103</f>
        <v>51152127.659999996</v>
      </c>
      <c r="D101" s="36">
        <f t="shared" ref="D101:E101" si="31">D102+D103</f>
        <v>54013548.390000001</v>
      </c>
      <c r="E101" s="36">
        <f t="shared" si="31"/>
        <v>54767393.740000002</v>
      </c>
    </row>
    <row r="102" spans="1:5" s="32" customFormat="1" ht="37.5" x14ac:dyDescent="0.3">
      <c r="A102" s="54" t="s">
        <v>214</v>
      </c>
      <c r="B102" s="45" t="s">
        <v>215</v>
      </c>
      <c r="C102" s="22">
        <v>48083000</v>
      </c>
      <c r="D102" s="22">
        <v>50232600</v>
      </c>
      <c r="E102" s="22">
        <v>50386000</v>
      </c>
    </row>
    <row r="103" spans="1:5" s="32" customFormat="1" ht="37.5" x14ac:dyDescent="0.3">
      <c r="A103" s="54" t="s">
        <v>216</v>
      </c>
      <c r="B103" s="45" t="s">
        <v>215</v>
      </c>
      <c r="C103" s="36">
        <v>3069127.66</v>
      </c>
      <c r="D103" s="36">
        <v>3780948.39</v>
      </c>
      <c r="E103" s="36">
        <v>4381393.74</v>
      </c>
    </row>
    <row r="104" spans="1:5" s="32" customFormat="1" ht="37.5" x14ac:dyDescent="0.3">
      <c r="A104" s="47" t="s">
        <v>218</v>
      </c>
      <c r="B104" s="45" t="s">
        <v>217</v>
      </c>
      <c r="C104" s="22">
        <f>C105+C106</f>
        <v>0</v>
      </c>
      <c r="D104" s="22">
        <f t="shared" ref="D104:E104" si="32">D105+D106</f>
        <v>136948450</v>
      </c>
      <c r="E104" s="22">
        <f t="shared" si="32"/>
        <v>0</v>
      </c>
    </row>
    <row r="105" spans="1:5" s="32" customFormat="1" ht="37.5" x14ac:dyDescent="0.3">
      <c r="A105" s="55" t="s">
        <v>219</v>
      </c>
      <c r="B105" s="45" t="s">
        <v>217</v>
      </c>
      <c r="C105" s="22">
        <v>0</v>
      </c>
      <c r="D105" s="22">
        <v>95863900</v>
      </c>
      <c r="E105" s="22">
        <v>0</v>
      </c>
    </row>
    <row r="106" spans="1:5" s="32" customFormat="1" ht="37.5" x14ac:dyDescent="0.3">
      <c r="A106" s="55" t="s">
        <v>220</v>
      </c>
      <c r="B106" s="45" t="s">
        <v>217</v>
      </c>
      <c r="C106" s="36">
        <v>0</v>
      </c>
      <c r="D106" s="36">
        <v>41084550</v>
      </c>
      <c r="E106" s="36">
        <v>0</v>
      </c>
    </row>
    <row r="107" spans="1:5" s="18" customFormat="1" x14ac:dyDescent="0.3">
      <c r="A107" s="30" t="s">
        <v>125</v>
      </c>
      <c r="B107" s="29" t="s">
        <v>126</v>
      </c>
      <c r="C107" s="36">
        <f>C108</f>
        <v>371811842.74000001</v>
      </c>
      <c r="D107" s="36">
        <f t="shared" ref="D107:E107" si="33">D108</f>
        <v>255426718.68000001</v>
      </c>
      <c r="E107" s="36">
        <f t="shared" si="33"/>
        <v>271137808.56999999</v>
      </c>
    </row>
    <row r="108" spans="1:5" s="18" customFormat="1" x14ac:dyDescent="0.3">
      <c r="A108" s="30" t="s">
        <v>128</v>
      </c>
      <c r="B108" s="29" t="s">
        <v>127</v>
      </c>
      <c r="C108" s="36">
        <f>SUM(C110:C127)</f>
        <v>371811842.74000001</v>
      </c>
      <c r="D108" s="36">
        <f t="shared" ref="D108:E108" si="34">SUM(D110:D127)</f>
        <v>255426718.68000001</v>
      </c>
      <c r="E108" s="36">
        <f t="shared" si="34"/>
        <v>271137808.56999999</v>
      </c>
    </row>
    <row r="109" spans="1:5" s="18" customFormat="1" x14ac:dyDescent="0.3">
      <c r="A109" s="30"/>
      <c r="B109" s="29" t="s">
        <v>150</v>
      </c>
      <c r="C109" s="36"/>
      <c r="D109" s="36"/>
      <c r="E109" s="36"/>
    </row>
    <row r="110" spans="1:5" s="18" customFormat="1" ht="37.5" x14ac:dyDescent="0.3">
      <c r="A110" s="30"/>
      <c r="B110" s="29" t="s">
        <v>266</v>
      </c>
      <c r="C110" s="22">
        <v>37497182.990000002</v>
      </c>
      <c r="D110" s="36">
        <v>0</v>
      </c>
      <c r="E110" s="36">
        <v>0</v>
      </c>
    </row>
    <row r="111" spans="1:5" s="18" customFormat="1" ht="37.5" x14ac:dyDescent="0.3">
      <c r="A111" s="30"/>
      <c r="B111" s="29" t="s">
        <v>203</v>
      </c>
      <c r="C111" s="36">
        <v>4021800</v>
      </c>
      <c r="D111" s="36">
        <v>4021800</v>
      </c>
      <c r="E111" s="36">
        <v>4021800</v>
      </c>
    </row>
    <row r="112" spans="1:5" s="18" customFormat="1" ht="38.25" customHeight="1" x14ac:dyDescent="0.3">
      <c r="A112" s="30"/>
      <c r="B112" s="29" t="s">
        <v>179</v>
      </c>
      <c r="C112" s="36">
        <v>3170900</v>
      </c>
      <c r="D112" s="36">
        <v>7155000</v>
      </c>
      <c r="E112" s="36">
        <v>6331100</v>
      </c>
    </row>
    <row r="113" spans="1:5" s="18" customFormat="1" ht="37.5" x14ac:dyDescent="0.3">
      <c r="A113" s="30"/>
      <c r="B113" s="29" t="s">
        <v>202</v>
      </c>
      <c r="C113" s="36">
        <v>3413300</v>
      </c>
      <c r="D113" s="36">
        <v>9256200</v>
      </c>
      <c r="E113" s="36">
        <v>9639300</v>
      </c>
    </row>
    <row r="114" spans="1:5" s="18" customFormat="1" ht="21" customHeight="1" x14ac:dyDescent="0.3">
      <c r="A114" s="30"/>
      <c r="B114" s="29" t="s">
        <v>160</v>
      </c>
      <c r="C114" s="36">
        <v>31813600</v>
      </c>
      <c r="D114" s="36">
        <v>12611300</v>
      </c>
      <c r="E114" s="36">
        <v>12915500</v>
      </c>
    </row>
    <row r="115" spans="1:5" s="18" customFormat="1" ht="94.9" customHeight="1" x14ac:dyDescent="0.3">
      <c r="A115" s="30"/>
      <c r="B115" s="29" t="s">
        <v>201</v>
      </c>
      <c r="C115" s="36">
        <v>22877300</v>
      </c>
      <c r="D115" s="36">
        <v>22977400</v>
      </c>
      <c r="E115" s="36">
        <v>23928600</v>
      </c>
    </row>
    <row r="116" spans="1:5" s="18" customFormat="1" ht="37.5" x14ac:dyDescent="0.3">
      <c r="A116" s="30"/>
      <c r="B116" s="57" t="s">
        <v>249</v>
      </c>
      <c r="C116" s="22">
        <v>23527913.350000001</v>
      </c>
      <c r="D116" s="22">
        <v>13134161.550000001</v>
      </c>
      <c r="E116" s="22">
        <v>51993205.969999999</v>
      </c>
    </row>
    <row r="117" spans="1:5" s="18" customFormat="1" ht="112.5" x14ac:dyDescent="0.3">
      <c r="A117" s="30"/>
      <c r="B117" s="57" t="s">
        <v>253</v>
      </c>
      <c r="C117" s="22">
        <v>0</v>
      </c>
      <c r="D117" s="22">
        <v>2520722.2599999998</v>
      </c>
      <c r="E117" s="22">
        <v>0</v>
      </c>
    </row>
    <row r="118" spans="1:5" s="18" customFormat="1" ht="37.5" x14ac:dyDescent="0.3">
      <c r="A118" s="30"/>
      <c r="B118" s="57" t="s">
        <v>254</v>
      </c>
      <c r="C118" s="22">
        <v>0</v>
      </c>
      <c r="D118" s="36">
        <v>20627255.57</v>
      </c>
      <c r="E118" s="22">
        <v>0</v>
      </c>
    </row>
    <row r="119" spans="1:5" s="18" customFormat="1" x14ac:dyDescent="0.3">
      <c r="A119" s="30"/>
      <c r="B119" s="57" t="s">
        <v>250</v>
      </c>
      <c r="C119" s="36">
        <v>553300</v>
      </c>
      <c r="D119" s="36">
        <v>553300</v>
      </c>
      <c r="E119" s="22">
        <v>0</v>
      </c>
    </row>
    <row r="120" spans="1:5" s="18" customFormat="1" x14ac:dyDescent="0.3">
      <c r="A120" s="30"/>
      <c r="B120" s="57" t="s">
        <v>251</v>
      </c>
      <c r="C120" s="36">
        <v>97400</v>
      </c>
      <c r="D120" s="36">
        <v>97400</v>
      </c>
      <c r="E120" s="22">
        <v>0</v>
      </c>
    </row>
    <row r="121" spans="1:5" s="18" customFormat="1" ht="74.45" customHeight="1" x14ac:dyDescent="0.3">
      <c r="A121" s="30"/>
      <c r="B121" s="31" t="s">
        <v>248</v>
      </c>
      <c r="C121" s="36">
        <v>99233900</v>
      </c>
      <c r="D121" s="22">
        <v>0</v>
      </c>
      <c r="E121" s="22">
        <v>0</v>
      </c>
    </row>
    <row r="122" spans="1:5" s="18" customFormat="1" x14ac:dyDescent="0.3">
      <c r="A122" s="30"/>
      <c r="B122" s="31" t="s">
        <v>274</v>
      </c>
      <c r="C122" s="36">
        <v>1700000</v>
      </c>
      <c r="D122" s="22">
        <v>0</v>
      </c>
      <c r="E122" s="22">
        <v>0</v>
      </c>
    </row>
    <row r="123" spans="1:5" s="18" customFormat="1" ht="73.150000000000006" customHeight="1" x14ac:dyDescent="0.3">
      <c r="A123" s="30"/>
      <c r="B123" s="29" t="s">
        <v>237</v>
      </c>
      <c r="C123" s="22">
        <v>2400000</v>
      </c>
      <c r="D123" s="22">
        <v>0</v>
      </c>
      <c r="E123" s="22">
        <v>0</v>
      </c>
    </row>
    <row r="124" spans="1:5" s="18" customFormat="1" ht="75" x14ac:dyDescent="0.3">
      <c r="A124" s="30"/>
      <c r="B124" s="29" t="s">
        <v>161</v>
      </c>
      <c r="C124" s="36">
        <v>32581946.399999999</v>
      </c>
      <c r="D124" s="36">
        <f>31972000-20.7</f>
        <v>31971979.300000001</v>
      </c>
      <c r="E124" s="36">
        <v>31808102.600000001</v>
      </c>
    </row>
    <row r="125" spans="1:5" s="18" customFormat="1" ht="93.6" customHeight="1" x14ac:dyDescent="0.3">
      <c r="A125" s="30"/>
      <c r="B125" s="31" t="s">
        <v>200</v>
      </c>
      <c r="C125" s="36">
        <v>108923300</v>
      </c>
      <c r="D125" s="36">
        <v>108923300</v>
      </c>
      <c r="E125" s="36">
        <v>108923300</v>
      </c>
    </row>
    <row r="126" spans="1:5" s="18" customFormat="1" ht="56.25" x14ac:dyDescent="0.3">
      <c r="A126" s="30"/>
      <c r="B126" s="29" t="s">
        <v>239</v>
      </c>
      <c r="C126" s="36">
        <v>0</v>
      </c>
      <c r="D126" s="36">
        <v>1335800</v>
      </c>
      <c r="E126" s="36">
        <v>1335800</v>
      </c>
    </row>
    <row r="127" spans="1:5" s="18" customFormat="1" ht="37.5" x14ac:dyDescent="0.3">
      <c r="A127" s="30"/>
      <c r="B127" s="29" t="s">
        <v>166</v>
      </c>
      <c r="C127" s="36">
        <v>0</v>
      </c>
      <c r="D127" s="36">
        <v>20241100</v>
      </c>
      <c r="E127" s="36">
        <v>20241100</v>
      </c>
    </row>
    <row r="128" spans="1:5" s="33" customFormat="1" ht="21" customHeight="1" x14ac:dyDescent="0.3">
      <c r="A128" s="41" t="s">
        <v>129</v>
      </c>
      <c r="B128" s="40" t="s">
        <v>130</v>
      </c>
      <c r="C128" s="39">
        <f>C129+C143+C145+C148+C150+C154+C152</f>
        <v>3569865432.0999999</v>
      </c>
      <c r="D128" s="39">
        <f>D129+D143+D145+D148+D150+D154+D152</f>
        <v>3598224440</v>
      </c>
      <c r="E128" s="39">
        <f>E129+E143+E145+E148+E150+E154+E152</f>
        <v>3737971740</v>
      </c>
    </row>
    <row r="129" spans="1:5" s="32" customFormat="1" ht="37.5" x14ac:dyDescent="0.3">
      <c r="A129" s="38" t="s">
        <v>131</v>
      </c>
      <c r="B129" s="34" t="s">
        <v>132</v>
      </c>
      <c r="C129" s="36">
        <f>C130</f>
        <v>3309886912.0999999</v>
      </c>
      <c r="D129" s="36">
        <f t="shared" ref="D129:E129" si="35">D130</f>
        <v>3324362620</v>
      </c>
      <c r="E129" s="36">
        <f t="shared" si="35"/>
        <v>3461837920</v>
      </c>
    </row>
    <row r="130" spans="1:5" s="32" customFormat="1" ht="37.5" x14ac:dyDescent="0.3">
      <c r="A130" s="38" t="s">
        <v>273</v>
      </c>
      <c r="B130" s="34" t="s">
        <v>133</v>
      </c>
      <c r="C130" s="36">
        <f>SUM(C132:C142)</f>
        <v>3309886912.0999999</v>
      </c>
      <c r="D130" s="36">
        <f>SUM(D132:D142)</f>
        <v>3324362620</v>
      </c>
      <c r="E130" s="36">
        <f>SUM(E132:E142)</f>
        <v>3461837920</v>
      </c>
    </row>
    <row r="131" spans="1:5" s="32" customFormat="1" x14ac:dyDescent="0.3">
      <c r="A131" s="38"/>
      <c r="B131" s="34" t="s">
        <v>150</v>
      </c>
      <c r="C131" s="36"/>
      <c r="D131" s="36"/>
      <c r="E131" s="36"/>
    </row>
    <row r="132" spans="1:5" s="32" customFormat="1" ht="37.5" x14ac:dyDescent="0.3">
      <c r="A132" s="38"/>
      <c r="B132" s="34" t="s">
        <v>163</v>
      </c>
      <c r="C132" s="36">
        <v>1878181300</v>
      </c>
      <c r="D132" s="36">
        <v>1886401000</v>
      </c>
      <c r="E132" s="36">
        <v>1964487300</v>
      </c>
    </row>
    <row r="133" spans="1:5" s="32" customFormat="1" ht="37.5" x14ac:dyDescent="0.3">
      <c r="A133" s="38"/>
      <c r="B133" s="34" t="s">
        <v>162</v>
      </c>
      <c r="C133" s="36">
        <v>1212629400</v>
      </c>
      <c r="D133" s="36">
        <v>1217936300</v>
      </c>
      <c r="E133" s="36">
        <v>1268352000</v>
      </c>
    </row>
    <row r="134" spans="1:5" s="32" customFormat="1" ht="127.9" customHeight="1" x14ac:dyDescent="0.3">
      <c r="A134" s="38"/>
      <c r="B134" s="34" t="s">
        <v>152</v>
      </c>
      <c r="C134" s="36">
        <v>20078800</v>
      </c>
      <c r="D134" s="36">
        <v>20166700</v>
      </c>
      <c r="E134" s="36">
        <v>21001500</v>
      </c>
    </row>
    <row r="135" spans="1:5" s="32" customFormat="1" ht="112.5" x14ac:dyDescent="0.3">
      <c r="A135" s="38"/>
      <c r="B135" s="34" t="s">
        <v>164</v>
      </c>
      <c r="C135" s="36">
        <v>9447400</v>
      </c>
      <c r="D135" s="36">
        <v>9488700</v>
      </c>
      <c r="E135" s="36">
        <v>9881500</v>
      </c>
    </row>
    <row r="136" spans="1:5" s="32" customFormat="1" ht="97.9" customHeight="1" x14ac:dyDescent="0.3">
      <c r="A136" s="38"/>
      <c r="B136" s="34" t="s">
        <v>157</v>
      </c>
      <c r="C136" s="36">
        <v>8571700</v>
      </c>
      <c r="D136" s="36">
        <v>8609300</v>
      </c>
      <c r="E136" s="36">
        <v>8965600</v>
      </c>
    </row>
    <row r="137" spans="1:5" s="32" customFormat="1" ht="183" customHeight="1" x14ac:dyDescent="0.3">
      <c r="A137" s="38"/>
      <c r="B137" s="34" t="s">
        <v>204</v>
      </c>
      <c r="C137" s="36">
        <v>165159700</v>
      </c>
      <c r="D137" s="36">
        <v>165882600</v>
      </c>
      <c r="E137" s="36">
        <v>172749200</v>
      </c>
    </row>
    <row r="138" spans="1:5" s="32" customFormat="1" ht="76.150000000000006" customHeight="1" x14ac:dyDescent="0.3">
      <c r="A138" s="38"/>
      <c r="B138" s="34" t="s">
        <v>221</v>
      </c>
      <c r="C138" s="36">
        <v>2812300</v>
      </c>
      <c r="D138" s="36">
        <v>2812320</v>
      </c>
      <c r="E138" s="36">
        <v>2812320</v>
      </c>
    </row>
    <row r="139" spans="1:5" s="32" customFormat="1" ht="112.9" customHeight="1" x14ac:dyDescent="0.3">
      <c r="A139" s="38"/>
      <c r="B139" s="34" t="s">
        <v>153</v>
      </c>
      <c r="C139" s="36">
        <v>6343800</v>
      </c>
      <c r="D139" s="36">
        <v>6371600</v>
      </c>
      <c r="E139" s="36">
        <v>6635300</v>
      </c>
    </row>
    <row r="140" spans="1:5" s="32" customFormat="1" ht="75" x14ac:dyDescent="0.3">
      <c r="A140" s="38"/>
      <c r="B140" s="34" t="s">
        <v>206</v>
      </c>
      <c r="C140" s="36">
        <f>3711000+19900</f>
        <v>3730900</v>
      </c>
      <c r="D140" s="36">
        <f>3727300+19900</f>
        <v>3747200</v>
      </c>
      <c r="E140" s="36">
        <f>3881600+19900</f>
        <v>3901500</v>
      </c>
    </row>
    <row r="141" spans="1:5" s="32" customFormat="1" ht="111.6" customHeight="1" x14ac:dyDescent="0.3">
      <c r="A141" s="38"/>
      <c r="B141" s="29" t="s">
        <v>155</v>
      </c>
      <c r="C141" s="22">
        <v>697012.1</v>
      </c>
      <c r="D141" s="22">
        <v>697000</v>
      </c>
      <c r="E141" s="22">
        <v>697000</v>
      </c>
    </row>
    <row r="142" spans="1:5" s="32" customFormat="1" ht="39.75" customHeight="1" x14ac:dyDescent="0.3">
      <c r="A142" s="38"/>
      <c r="B142" s="29" t="s">
        <v>151</v>
      </c>
      <c r="C142" s="22">
        <v>2234600</v>
      </c>
      <c r="D142" s="22">
        <v>2249900</v>
      </c>
      <c r="E142" s="22">
        <v>2354700</v>
      </c>
    </row>
    <row r="143" spans="1:5" s="32" customFormat="1" ht="78.75" customHeight="1" x14ac:dyDescent="0.3">
      <c r="A143" s="38" t="s">
        <v>134</v>
      </c>
      <c r="B143" s="29" t="s">
        <v>135</v>
      </c>
      <c r="C143" s="22">
        <f>C144</f>
        <v>76310200</v>
      </c>
      <c r="D143" s="22">
        <f t="shared" ref="D143:E143" si="36">D144</f>
        <v>76310200</v>
      </c>
      <c r="E143" s="22">
        <f t="shared" si="36"/>
        <v>76310200</v>
      </c>
    </row>
    <row r="144" spans="1:5" s="32" customFormat="1" ht="73.150000000000006" customHeight="1" x14ac:dyDescent="0.3">
      <c r="A144" s="38" t="s">
        <v>137</v>
      </c>
      <c r="B144" s="29" t="s">
        <v>136</v>
      </c>
      <c r="C144" s="22">
        <v>76310200</v>
      </c>
      <c r="D144" s="22">
        <v>76310200</v>
      </c>
      <c r="E144" s="22">
        <v>76310200</v>
      </c>
    </row>
    <row r="145" spans="1:5" s="32" customFormat="1" ht="57" customHeight="1" x14ac:dyDescent="0.3">
      <c r="A145" s="38" t="s">
        <v>138</v>
      </c>
      <c r="B145" s="29" t="s">
        <v>139</v>
      </c>
      <c r="C145" s="23">
        <f>C147+C146</f>
        <v>90038880</v>
      </c>
      <c r="D145" s="23">
        <f t="shared" ref="D145:E145" si="37">D147+D146</f>
        <v>104258200</v>
      </c>
      <c r="E145" s="23">
        <f t="shared" si="37"/>
        <v>104258200</v>
      </c>
    </row>
    <row r="146" spans="1:5" s="32" customFormat="1" ht="57" customHeight="1" x14ac:dyDescent="0.3">
      <c r="A146" s="38" t="s">
        <v>252</v>
      </c>
      <c r="B146" s="29" t="s">
        <v>140</v>
      </c>
      <c r="C146" s="35">
        <v>7044529.1799999997</v>
      </c>
      <c r="D146" s="23">
        <v>0</v>
      </c>
      <c r="E146" s="23">
        <v>0</v>
      </c>
    </row>
    <row r="147" spans="1:5" s="32" customFormat="1" ht="58.5" customHeight="1" x14ac:dyDescent="0.3">
      <c r="A147" s="38" t="s">
        <v>141</v>
      </c>
      <c r="B147" s="29" t="s">
        <v>140</v>
      </c>
      <c r="C147" s="36">
        <v>82994350.819999993</v>
      </c>
      <c r="D147" s="22">
        <v>104258200</v>
      </c>
      <c r="E147" s="22">
        <v>104258200</v>
      </c>
    </row>
    <row r="148" spans="1:5" s="32" customFormat="1" ht="60.75" customHeight="1" x14ac:dyDescent="0.3">
      <c r="A148" s="38" t="s">
        <v>142</v>
      </c>
      <c r="B148" s="29" t="s">
        <v>143</v>
      </c>
      <c r="C148" s="22">
        <f>C149</f>
        <v>291800</v>
      </c>
      <c r="D148" s="22">
        <f t="shared" ref="D148:E148" si="38">D149</f>
        <v>33900</v>
      </c>
      <c r="E148" s="22">
        <f t="shared" si="38"/>
        <v>37400</v>
      </c>
    </row>
    <row r="149" spans="1:5" s="32" customFormat="1" ht="59.45" customHeight="1" x14ac:dyDescent="0.3">
      <c r="A149" s="38" t="s">
        <v>145</v>
      </c>
      <c r="B149" s="29" t="s">
        <v>144</v>
      </c>
      <c r="C149" s="22">
        <v>291800</v>
      </c>
      <c r="D149" s="22">
        <v>33900</v>
      </c>
      <c r="E149" s="22">
        <v>37400</v>
      </c>
    </row>
    <row r="150" spans="1:5" s="32" customFormat="1" ht="57.75" customHeight="1" x14ac:dyDescent="0.3">
      <c r="A150" s="38" t="s">
        <v>232</v>
      </c>
      <c r="B150" s="29" t="s">
        <v>233</v>
      </c>
      <c r="C150" s="22">
        <f>C151</f>
        <v>0</v>
      </c>
      <c r="D150" s="22">
        <f t="shared" ref="D150:E150" si="39">D151</f>
        <v>0</v>
      </c>
      <c r="E150" s="22">
        <f t="shared" si="39"/>
        <v>2659100</v>
      </c>
    </row>
    <row r="151" spans="1:5" s="32" customFormat="1" ht="73.150000000000006" customHeight="1" x14ac:dyDescent="0.3">
      <c r="A151" s="30" t="s">
        <v>230</v>
      </c>
      <c r="B151" s="29" t="s">
        <v>231</v>
      </c>
      <c r="C151" s="22">
        <v>0</v>
      </c>
      <c r="D151" s="22">
        <v>0</v>
      </c>
      <c r="E151" s="22">
        <v>2659100</v>
      </c>
    </row>
    <row r="152" spans="1:5" s="32" customFormat="1" ht="131.25" x14ac:dyDescent="0.3">
      <c r="A152" s="27" t="s">
        <v>222</v>
      </c>
      <c r="B152" s="15" t="s">
        <v>223</v>
      </c>
      <c r="C152" s="22">
        <f>C153</f>
        <v>75542040</v>
      </c>
      <c r="D152" s="22">
        <f t="shared" ref="D152:E152" si="40">D153</f>
        <v>75463920</v>
      </c>
      <c r="E152" s="22">
        <f t="shared" si="40"/>
        <v>75073320</v>
      </c>
    </row>
    <row r="153" spans="1:5" s="32" customFormat="1" ht="131.25" x14ac:dyDescent="0.3">
      <c r="A153" s="27" t="s">
        <v>224</v>
      </c>
      <c r="B153" s="15" t="s">
        <v>225</v>
      </c>
      <c r="C153" s="36">
        <v>75542040</v>
      </c>
      <c r="D153" s="36">
        <v>75463920</v>
      </c>
      <c r="E153" s="36">
        <v>75073320</v>
      </c>
    </row>
    <row r="154" spans="1:5" s="32" customFormat="1" x14ac:dyDescent="0.3">
      <c r="A154" s="38" t="s">
        <v>167</v>
      </c>
      <c r="B154" s="34" t="s">
        <v>238</v>
      </c>
      <c r="C154" s="36">
        <f>C155</f>
        <v>17795600</v>
      </c>
      <c r="D154" s="36">
        <f t="shared" ref="D154:E154" si="41">D155</f>
        <v>17795600</v>
      </c>
      <c r="E154" s="36">
        <f t="shared" si="41"/>
        <v>17795600</v>
      </c>
    </row>
    <row r="155" spans="1:5" s="32" customFormat="1" x14ac:dyDescent="0.3">
      <c r="A155" s="38" t="s">
        <v>168</v>
      </c>
      <c r="B155" s="34" t="s">
        <v>169</v>
      </c>
      <c r="C155" s="36">
        <f>C158+C160+C159+C157</f>
        <v>17795600</v>
      </c>
      <c r="D155" s="36">
        <f>D158+D160+D159+D157</f>
        <v>17795600</v>
      </c>
      <c r="E155" s="36">
        <f>E158+E160+E159+E157</f>
        <v>17795600</v>
      </c>
    </row>
    <row r="156" spans="1:5" s="32" customFormat="1" x14ac:dyDescent="0.3">
      <c r="A156" s="38"/>
      <c r="B156" s="34" t="s">
        <v>150</v>
      </c>
      <c r="C156" s="36"/>
      <c r="D156" s="36"/>
      <c r="E156" s="36"/>
    </row>
    <row r="157" spans="1:5" s="32" customFormat="1" ht="56.45" customHeight="1" x14ac:dyDescent="0.3">
      <c r="A157" s="38"/>
      <c r="B157" s="34" t="s">
        <v>154</v>
      </c>
      <c r="C157" s="36">
        <f>11525100+293000</f>
        <v>11818100</v>
      </c>
      <c r="D157" s="36">
        <f>11525100+293000</f>
        <v>11818100</v>
      </c>
      <c r="E157" s="36">
        <f>11525100+293000</f>
        <v>11818100</v>
      </c>
    </row>
    <row r="158" spans="1:5" s="32" customFormat="1" ht="40.5" customHeight="1" x14ac:dyDescent="0.3">
      <c r="A158" s="38"/>
      <c r="B158" s="34" t="s">
        <v>159</v>
      </c>
      <c r="C158" s="36">
        <f>3384100+82500</f>
        <v>3466600</v>
      </c>
      <c r="D158" s="36">
        <f>3384100+82500</f>
        <v>3466600</v>
      </c>
      <c r="E158" s="36">
        <f>3384100+82500</f>
        <v>3466600</v>
      </c>
    </row>
    <row r="159" spans="1:5" s="32" customFormat="1" ht="38.25" customHeight="1" x14ac:dyDescent="0.3">
      <c r="A159" s="38"/>
      <c r="B159" s="34" t="s">
        <v>158</v>
      </c>
      <c r="C159" s="36">
        <f>2401400+59900</f>
        <v>2461300</v>
      </c>
      <c r="D159" s="36">
        <f>2401400+59900</f>
        <v>2461300</v>
      </c>
      <c r="E159" s="36">
        <f>2401400+59900</f>
        <v>2461300</v>
      </c>
    </row>
    <row r="160" spans="1:5" s="32" customFormat="1" ht="55.9" customHeight="1" x14ac:dyDescent="0.3">
      <c r="A160" s="38"/>
      <c r="B160" s="34" t="s">
        <v>156</v>
      </c>
      <c r="C160" s="36">
        <v>49600</v>
      </c>
      <c r="D160" s="36">
        <v>49600</v>
      </c>
      <c r="E160" s="36">
        <v>49600</v>
      </c>
    </row>
    <row r="161" spans="1:5" s="33" customFormat="1" ht="22.5" customHeight="1" x14ac:dyDescent="0.3">
      <c r="A161" s="41" t="s">
        <v>146</v>
      </c>
      <c r="B161" s="40" t="s">
        <v>147</v>
      </c>
      <c r="C161" s="39">
        <f>C162+C165</f>
        <v>76395360.640000001</v>
      </c>
      <c r="D161" s="39">
        <f t="shared" ref="D161:E161" si="42">D162+D165</f>
        <v>67342459</v>
      </c>
      <c r="E161" s="39">
        <f t="shared" si="42"/>
        <v>62595479</v>
      </c>
    </row>
    <row r="162" spans="1:5" s="33" customFormat="1" ht="75" x14ac:dyDescent="0.3">
      <c r="A162" s="42" t="s">
        <v>207</v>
      </c>
      <c r="B162" s="34" t="s">
        <v>183</v>
      </c>
      <c r="C162" s="35">
        <f>C163+C164</f>
        <v>10477860.640000001</v>
      </c>
      <c r="D162" s="35">
        <f t="shared" ref="D162:E162" si="43">D163+D164</f>
        <v>11465059</v>
      </c>
      <c r="E162" s="35">
        <f t="shared" si="43"/>
        <v>11607179</v>
      </c>
    </row>
    <row r="163" spans="1:5" s="33" customFormat="1" ht="75" x14ac:dyDescent="0.3">
      <c r="A163" s="28" t="s">
        <v>226</v>
      </c>
      <c r="B163" s="15" t="s">
        <v>183</v>
      </c>
      <c r="C163" s="35">
        <v>9849189</v>
      </c>
      <c r="D163" s="35">
        <v>10662505</v>
      </c>
      <c r="E163" s="35">
        <v>10678605</v>
      </c>
    </row>
    <row r="164" spans="1:5" s="32" customFormat="1" ht="75" x14ac:dyDescent="0.3">
      <c r="A164" s="42" t="s">
        <v>184</v>
      </c>
      <c r="B164" s="34" t="s">
        <v>183</v>
      </c>
      <c r="C164" s="36">
        <v>628671.64</v>
      </c>
      <c r="D164" s="36">
        <v>802554</v>
      </c>
      <c r="E164" s="36">
        <v>928574</v>
      </c>
    </row>
    <row r="165" spans="1:5" s="32" customFormat="1" ht="37.5" x14ac:dyDescent="0.3">
      <c r="A165" s="42" t="s">
        <v>180</v>
      </c>
      <c r="B165" s="43" t="s">
        <v>172</v>
      </c>
      <c r="C165" s="35">
        <f>C166</f>
        <v>65917500</v>
      </c>
      <c r="D165" s="35">
        <f t="shared" ref="D165:E165" si="44">D166</f>
        <v>55877400</v>
      </c>
      <c r="E165" s="35">
        <f t="shared" si="44"/>
        <v>50988300</v>
      </c>
    </row>
    <row r="166" spans="1:5" s="32" customFormat="1" ht="37.5" x14ac:dyDescent="0.3">
      <c r="A166" s="42" t="s">
        <v>181</v>
      </c>
      <c r="B166" s="37" t="s">
        <v>172</v>
      </c>
      <c r="C166" s="35">
        <v>65917500</v>
      </c>
      <c r="D166" s="23">
        <v>55877400</v>
      </c>
      <c r="E166" s="23">
        <v>50988300</v>
      </c>
    </row>
    <row r="167" spans="1:5" s="32" customFormat="1" ht="37.5" x14ac:dyDescent="0.3">
      <c r="A167" s="58" t="s">
        <v>255</v>
      </c>
      <c r="B167" s="59" t="s">
        <v>256</v>
      </c>
      <c r="C167" s="12">
        <f>C168</f>
        <v>33561996.090000004</v>
      </c>
      <c r="D167" s="12">
        <f t="shared" ref="D167:E167" si="45">D168</f>
        <v>0</v>
      </c>
      <c r="E167" s="12">
        <f t="shared" si="45"/>
        <v>0</v>
      </c>
    </row>
    <row r="168" spans="1:5" s="32" customFormat="1" ht="37.5" x14ac:dyDescent="0.3">
      <c r="A168" s="28" t="s">
        <v>257</v>
      </c>
      <c r="B168" s="60" t="s">
        <v>258</v>
      </c>
      <c r="C168" s="13">
        <v>33561996.090000004</v>
      </c>
      <c r="D168" s="13">
        <v>0</v>
      </c>
      <c r="E168" s="13">
        <v>0</v>
      </c>
    </row>
    <row r="169" spans="1:5" s="32" customFormat="1" ht="93.75" x14ac:dyDescent="0.3">
      <c r="A169" s="56" t="s">
        <v>259</v>
      </c>
      <c r="B169" s="16" t="s">
        <v>260</v>
      </c>
      <c r="C169" s="12">
        <f>C170</f>
        <v>424584427.82999998</v>
      </c>
      <c r="D169" s="12">
        <f t="shared" ref="D169:E169" si="46">D170</f>
        <v>0</v>
      </c>
      <c r="E169" s="12">
        <f t="shared" si="46"/>
        <v>0</v>
      </c>
    </row>
    <row r="170" spans="1:5" s="32" customFormat="1" ht="37.5" x14ac:dyDescent="0.3">
      <c r="A170" s="61" t="s">
        <v>261</v>
      </c>
      <c r="B170" s="17" t="s">
        <v>262</v>
      </c>
      <c r="C170" s="35">
        <f>410142102.89+13790185.14+652139.8</f>
        <v>424584427.82999998</v>
      </c>
      <c r="D170" s="13">
        <v>0</v>
      </c>
      <c r="E170" s="13">
        <v>0</v>
      </c>
    </row>
    <row r="171" spans="1:5" s="32" customFormat="1" ht="56.25" x14ac:dyDescent="0.3">
      <c r="A171" s="26" t="s">
        <v>263</v>
      </c>
      <c r="B171" s="16" t="s">
        <v>264</v>
      </c>
      <c r="C171" s="12">
        <f>C174+C172+C173</f>
        <v>-106969449.83</v>
      </c>
      <c r="D171" s="12">
        <f t="shared" ref="D171:E171" si="47">D174</f>
        <v>0</v>
      </c>
      <c r="E171" s="12">
        <f t="shared" si="47"/>
        <v>0</v>
      </c>
    </row>
    <row r="172" spans="1:5" s="32" customFormat="1" ht="75" x14ac:dyDescent="0.3">
      <c r="A172" s="28" t="s">
        <v>268</v>
      </c>
      <c r="B172" s="60" t="s">
        <v>271</v>
      </c>
      <c r="C172" s="13">
        <v>-179189.89</v>
      </c>
      <c r="D172" s="13">
        <v>0</v>
      </c>
      <c r="E172" s="13">
        <v>0</v>
      </c>
    </row>
    <row r="173" spans="1:5" s="32" customFormat="1" ht="131.25" x14ac:dyDescent="0.3">
      <c r="A173" s="28" t="s">
        <v>269</v>
      </c>
      <c r="B173" s="60" t="s">
        <v>272</v>
      </c>
      <c r="C173" s="13">
        <v>-637032.48</v>
      </c>
      <c r="D173" s="13">
        <v>0</v>
      </c>
      <c r="E173" s="13">
        <v>0</v>
      </c>
    </row>
    <row r="174" spans="1:5" s="32" customFormat="1" ht="56.25" x14ac:dyDescent="0.3">
      <c r="A174" s="28" t="s">
        <v>270</v>
      </c>
      <c r="B174" s="60" t="s">
        <v>265</v>
      </c>
      <c r="C174" s="13">
        <f>-98587374.83-7427240.08-138612.55</f>
        <v>-106153227.45999999</v>
      </c>
      <c r="D174" s="13">
        <v>0</v>
      </c>
      <c r="E174" s="13">
        <v>0</v>
      </c>
    </row>
    <row r="175" spans="1:5" x14ac:dyDescent="0.3">
      <c r="A175" s="50"/>
      <c r="B175" s="51"/>
      <c r="C175" s="52"/>
      <c r="D175" s="53"/>
      <c r="E175" s="53"/>
    </row>
    <row r="176" spans="1:5" x14ac:dyDescent="0.3">
      <c r="A176" s="44" t="s">
        <v>275</v>
      </c>
      <c r="E176" s="11" t="s">
        <v>276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Кузовлева Марина Александровна</cp:lastModifiedBy>
  <cp:lastPrinted>2026-04-13T05:40:38Z</cp:lastPrinted>
  <dcterms:created xsi:type="dcterms:W3CDTF">2021-11-04T06:12:02Z</dcterms:created>
  <dcterms:modified xsi:type="dcterms:W3CDTF">2026-04-13T05:41:10Z</dcterms:modified>
</cp:coreProperties>
</file>